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comments2.xml" ContentType="application/vnd.openxmlformats-officedocument.spreadsheetml.comments+xml"/>
  <Override PartName="/xl/pivotTables/pivotTable1.xml" ContentType="application/vnd.openxmlformats-officedocument.spreadsheetml.pivot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W:\2025\FINANZAS\NRIP\8. Nueva modificación NRIP\26. Ajuste post CD\ANEXOS I y II DE LA NORMA\ANEXOS I y II\"/>
    </mc:Choice>
  </mc:AlternateContent>
  <xr:revisionPtr revIDLastSave="0" documentId="13_ncr:1_{753A66FE-C6EB-4870-9EFB-17BDB2DA0A54}" xr6:coauthVersionLast="36" xr6:coauthVersionMax="47" xr10:uidLastSave="{00000000-0000-0000-0000-000000000000}"/>
  <bookViews>
    <workbookView xWindow="0" yWindow="0" windowWidth="28800" windowHeight="13620" tabRatio="702" firstSheet="1" activeTab="1" xr2:uid="{00000000-000D-0000-FFFF-FFFF00000000}"/>
  </bookViews>
  <sheets>
    <sheet name="050-096" sheetId="1" state="hidden" r:id="rId1"/>
    <sheet name="LISTA DE FORMATOS" sheetId="18" r:id="rId2"/>
    <sheet name="Hoja3" sheetId="15" state="hidden" r:id="rId3"/>
    <sheet name="Umbrales Departamento" sheetId="17" state="hidden" r:id="rId4"/>
    <sheet name="fusiones(tabla)" sheetId="9" state="hidden" r:id="rId5"/>
    <sheet name="Resumen (falta actualizar)" sheetId="4" state="hidden" r:id="rId6"/>
  </sheets>
  <definedNames>
    <definedName name="_xlnm._FilterDatabase" localSheetId="0" hidden="1">'050-096'!$A$3:$AF$271</definedName>
    <definedName name="_xlnm._FilterDatabase" localSheetId="1" hidden="1">'LISTA DE FORMATOS'!$A$1:$O$95</definedName>
    <definedName name="_xlnm.Print_Titles" localSheetId="0">'050-096'!$2:$3</definedName>
    <definedName name="_xlnm.Print_Titles" localSheetId="1">'LISTA DE FORMATOS'!$1:$1</definedName>
  </definedNames>
  <calcPr calcId="191029"/>
  <pivotCaches>
    <pivotCache cacheId="1" r:id="rId7"/>
  </pivotCaches>
</workbook>
</file>

<file path=xl/calcChain.xml><?xml version="1.0" encoding="utf-8"?>
<calcChain xmlns="http://schemas.openxmlformats.org/spreadsheetml/2006/main">
  <c r="O15" i="4" l="1"/>
  <c r="E26" i="4" l="1"/>
  <c r="O20" i="4" l="1"/>
  <c r="N26" i="4"/>
  <c r="M26" i="4"/>
  <c r="L26" i="4"/>
  <c r="K26" i="4"/>
  <c r="J26" i="4"/>
  <c r="H26" i="4" l="1"/>
  <c r="G26" i="4"/>
  <c r="O25" i="4" l="1"/>
  <c r="O24" i="4"/>
  <c r="O23" i="4"/>
  <c r="O19" i="4"/>
  <c r="O18" i="4"/>
  <c r="O14" i="4"/>
  <c r="O13" i="4"/>
  <c r="O12" i="4"/>
  <c r="O11" i="4"/>
  <c r="O9" i="4"/>
  <c r="O8" i="4"/>
  <c r="O7" i="4"/>
  <c r="O6" i="4"/>
  <c r="O5" i="4"/>
  <c r="O4" i="4"/>
  <c r="F26" i="4"/>
  <c r="O26" i="4" l="1"/>
  <c r="D26" i="4" l="1"/>
  <c r="F28" i="4" l="1"/>
  <c r="D28" i="4" l="1"/>
  <c r="F27" i="4" s="1"/>
  <c r="F274" i="1"/>
  <c r="V5" i="1" l="1"/>
  <c r="V9" i="1" s="1"/>
  <c r="V10" i="1" s="1"/>
  <c r="V12" i="1" s="1"/>
  <c r="V13" i="1" s="1"/>
  <c r="V14" i="1" s="1"/>
  <c r="V15" i="1" s="1"/>
  <c r="V17" i="1" s="1"/>
  <c r="V18" i="1" s="1"/>
  <c r="V19" i="1" s="1"/>
  <c r="V20" i="1" s="1"/>
  <c r="V21" i="1" s="1"/>
  <c r="V22" i="1" s="1"/>
  <c r="V23" i="1" s="1"/>
  <c r="V24" i="1" s="1"/>
  <c r="V25" i="1" s="1"/>
  <c r="V26" i="1" s="1"/>
  <c r="V28" i="1" s="1"/>
  <c r="V30" i="1" s="1"/>
  <c r="V31" i="1" s="1"/>
  <c r="V32" i="1" s="1"/>
  <c r="V38" i="1" s="1"/>
  <c r="V39" i="1" s="1"/>
  <c r="V41" i="1" s="1"/>
  <c r="V42" i="1" s="1"/>
  <c r="V43" i="1" s="1"/>
  <c r="V45" i="1" s="1"/>
  <c r="V46" i="1" s="1"/>
  <c r="V47" i="1" s="1"/>
  <c r="V48" i="1" s="1"/>
  <c r="V76" i="1" s="1"/>
  <c r="V77" i="1" s="1"/>
  <c r="V78" i="1" s="1"/>
  <c r="V79" i="1" s="1"/>
  <c r="V82" i="1" s="1"/>
  <c r="V83" i="1" s="1"/>
  <c r="V84" i="1" s="1"/>
  <c r="V85" i="1" s="1"/>
  <c r="V86" i="1" s="1"/>
  <c r="V87" i="1" s="1"/>
  <c r="V88" i="1" s="1"/>
  <c r="V89" i="1" s="1"/>
  <c r="V92" i="1" s="1"/>
  <c r="V93" i="1" s="1"/>
  <c r="V94" i="1" s="1"/>
  <c r="V95" i="1" s="1"/>
  <c r="V98" i="1" s="1"/>
  <c r="V99" i="1" s="1"/>
  <c r="V100" i="1" s="1"/>
  <c r="V101" i="1" s="1"/>
  <c r="V102" i="1" s="1"/>
  <c r="V103" i="1" s="1"/>
  <c r="V104" i="1" s="1"/>
  <c r="V105" i="1" s="1"/>
  <c r="V106" i="1" s="1"/>
  <c r="V107" i="1" s="1"/>
  <c r="V108" i="1" s="1"/>
  <c r="V109" i="1" s="1"/>
  <c r="V110" i="1" s="1"/>
  <c r="V111" i="1" s="1"/>
  <c r="V112" i="1" s="1"/>
  <c r="V119" i="1" s="1"/>
  <c r="V120" i="1" s="1"/>
  <c r="V121" i="1" s="1"/>
  <c r="V122" i="1" s="1"/>
  <c r="V123" i="1" s="1"/>
  <c r="V124" i="1" s="1"/>
  <c r="V125" i="1" s="1"/>
  <c r="V126" i="1" s="1"/>
  <c r="V127" i="1" s="1"/>
  <c r="V128" i="1" s="1"/>
  <c r="V129" i="1" s="1"/>
  <c r="V130" i="1" s="1"/>
  <c r="V131" i="1" s="1"/>
  <c r="V132" i="1" s="1"/>
  <c r="V133" i="1" s="1"/>
  <c r="V134" i="1" s="1"/>
  <c r="V136" i="1" s="1"/>
  <c r="V137" i="1" s="1"/>
  <c r="V138" i="1" s="1"/>
  <c r="V139" i="1" s="1"/>
  <c r="V140" i="1" s="1"/>
  <c r="V143" i="1" s="1"/>
  <c r="V144" i="1" s="1"/>
  <c r="V150" i="1" s="1"/>
  <c r="V154" i="1" s="1"/>
  <c r="V155" i="1" s="1"/>
  <c r="V156" i="1" s="1"/>
  <c r="V158" i="1" s="1"/>
  <c r="V160" i="1" s="1"/>
  <c r="V164" i="1" s="1"/>
  <c r="V166" i="1" s="1"/>
  <c r="V168" i="1" s="1"/>
  <c r="V170" i="1" s="1"/>
  <c r="V171" i="1" s="1"/>
  <c r="V172" i="1" s="1"/>
  <c r="V173" i="1" s="1"/>
  <c r="V175" i="1" s="1"/>
  <c r="V176" i="1" s="1"/>
  <c r="V177" i="1" s="1"/>
  <c r="V178" i="1" s="1"/>
  <c r="V179" i="1" s="1"/>
  <c r="V180" i="1" s="1"/>
  <c r="V181" i="1" s="1"/>
  <c r="V184" i="1" s="1"/>
  <c r="V185" i="1" s="1"/>
  <c r="V186" i="1" s="1"/>
  <c r="V187" i="1" s="1"/>
  <c r="V188" i="1" s="1"/>
  <c r="V189" i="1" s="1"/>
  <c r="V190" i="1" s="1"/>
  <c r="V191" i="1" s="1"/>
  <c r="V192" i="1" s="1"/>
  <c r="V193" i="1" s="1"/>
  <c r="V194" i="1" s="1"/>
  <c r="V196" i="1" s="1"/>
  <c r="V197" i="1" s="1"/>
  <c r="V198" i="1" s="1"/>
  <c r="V199" i="1" s="1"/>
  <c r="V200" i="1" s="1"/>
  <c r="V201" i="1" s="1"/>
  <c r="V202" i="1" s="1"/>
  <c r="V203" i="1" s="1"/>
  <c r="V204" i="1" s="1"/>
  <c r="V205" i="1" s="1"/>
  <c r="V207" i="1" s="1"/>
  <c r="V208" i="1" s="1"/>
  <c r="V209" i="1" s="1"/>
  <c r="V210" i="1" s="1"/>
  <c r="V211" i="1" s="1"/>
  <c r="V212" i="1" s="1"/>
  <c r="V213" i="1" s="1"/>
  <c r="V214" i="1" s="1"/>
  <c r="V215" i="1" s="1"/>
  <c r="V216" i="1" s="1"/>
  <c r="V218" i="1" s="1"/>
  <c r="V219" i="1" s="1"/>
  <c r="V220" i="1" s="1"/>
  <c r="V222"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2" i="1" s="1"/>
  <c r="V263" i="1" s="1"/>
  <c r="V264" i="1" s="1"/>
  <c r="V265" i="1" s="1"/>
  <c r="V266" i="1" s="1"/>
  <c r="V268" i="1" s="1"/>
  <c r="V269" i="1" s="1"/>
  <c r="V270" i="1" s="1"/>
  <c r="V271" i="1" s="1"/>
  <c r="L256" i="1" l="1"/>
  <c r="L255" i="1"/>
  <c r="L254" i="1"/>
  <c r="L247" i="1"/>
  <c r="L246" i="1"/>
  <c r="L245" i="1"/>
  <c r="L244" i="1"/>
  <c r="L242" i="1"/>
  <c r="L243" i="1"/>
  <c r="L241" i="1"/>
  <c r="L240" i="1"/>
  <c r="L236" i="1"/>
  <c r="L237" i="1"/>
  <c r="L238" i="1"/>
  <c r="L239" i="1"/>
  <c r="L235" i="1"/>
  <c r="L234" i="1"/>
  <c r="L233" i="1"/>
  <c r="L232" i="1"/>
  <c r="L231" i="1"/>
  <c r="L226" i="1"/>
  <c r="L227" i="1"/>
  <c r="L228" i="1"/>
  <c r="L229" i="1"/>
  <c r="L230" i="1"/>
  <c r="L225" i="1"/>
  <c r="L76" i="1"/>
  <c r="L77" i="1"/>
  <c r="L78" i="1"/>
  <c r="L79" i="1"/>
  <c r="L82" i="1"/>
  <c r="L83" i="1"/>
  <c r="L84" i="1"/>
  <c r="L85" i="1"/>
  <c r="L86" i="1"/>
  <c r="L87" i="1"/>
  <c r="L88" i="1"/>
  <c r="L89" i="1"/>
  <c r="L92" i="1"/>
  <c r="L93" i="1"/>
  <c r="L94" i="1"/>
  <c r="L95" i="1"/>
  <c r="L98" i="1"/>
  <c r="L99" i="1"/>
  <c r="L100" i="1"/>
  <c r="L101" i="1"/>
  <c r="L102" i="1"/>
  <c r="L103" i="1"/>
  <c r="L104" i="1"/>
  <c r="L105" i="1"/>
  <c r="L106" i="1"/>
  <c r="L107" i="1"/>
  <c r="L108" i="1"/>
  <c r="L109" i="1"/>
  <c r="L110" i="1"/>
  <c r="L111" i="1"/>
  <c r="L112" i="1"/>
  <c r="L119" i="1"/>
  <c r="L120" i="1"/>
  <c r="L121" i="1"/>
  <c r="L122" i="1"/>
  <c r="L123" i="1"/>
  <c r="L124" i="1"/>
  <c r="L125" i="1"/>
  <c r="L126" i="1"/>
  <c r="L127" i="1"/>
  <c r="L128" i="1"/>
  <c r="L129" i="1"/>
  <c r="L130" i="1"/>
  <c r="L131" i="1"/>
  <c r="L132" i="1"/>
  <c r="L133" i="1"/>
  <c r="L134" i="1"/>
  <c r="L136" i="1"/>
  <c r="L137" i="1"/>
  <c r="L138" i="1"/>
  <c r="L139" i="1"/>
  <c r="L140" i="1"/>
  <c r="L143" i="1"/>
  <c r="L150" i="1"/>
  <c r="L154" i="1"/>
  <c r="L155" i="1"/>
  <c r="L156" i="1"/>
  <c r="L158" i="1"/>
  <c r="L160" i="1"/>
  <c r="L164" i="1"/>
  <c r="L166" i="1"/>
  <c r="L168" i="1"/>
  <c r="L173" i="1"/>
  <c r="L174" i="1"/>
  <c r="L175" i="1"/>
  <c r="L176" i="1"/>
  <c r="L177" i="1"/>
  <c r="L178" i="1"/>
  <c r="L179" i="1"/>
  <c r="L180" i="1"/>
  <c r="L181" i="1"/>
  <c r="L184" i="1"/>
  <c r="L185" i="1"/>
  <c r="L186" i="1"/>
  <c r="L187" i="1"/>
  <c r="L188" i="1"/>
  <c r="L189" i="1"/>
  <c r="L190" i="1"/>
  <c r="L191" i="1"/>
  <c r="L192" i="1"/>
  <c r="L193" i="1"/>
  <c r="L194" i="1"/>
  <c r="L196" i="1"/>
  <c r="L197" i="1"/>
  <c r="L198" i="1"/>
  <c r="L199" i="1"/>
  <c r="L200" i="1"/>
  <c r="L201" i="1"/>
  <c r="L202" i="1"/>
  <c r="L203" i="1"/>
  <c r="L204" i="1"/>
  <c r="L205" i="1"/>
  <c r="L206" i="1"/>
  <c r="L207" i="1"/>
  <c r="L208" i="1"/>
  <c r="L209" i="1"/>
  <c r="L210" i="1"/>
  <c r="L211" i="1"/>
  <c r="L212" i="1"/>
  <c r="L213" i="1"/>
  <c r="L214" i="1"/>
  <c r="L215" i="1"/>
  <c r="L216" i="1"/>
  <c r="L218" i="1"/>
  <c r="L219" i="1"/>
  <c r="L220" i="1"/>
  <c r="L222" i="1"/>
  <c r="L248" i="1"/>
  <c r="L249" i="1"/>
  <c r="L250" i="1"/>
  <c r="L251" i="1"/>
  <c r="L252" i="1"/>
  <c r="L253" i="1"/>
  <c r="L257" i="1"/>
  <c r="L258" i="1"/>
  <c r="L259" i="1"/>
  <c r="L260" i="1"/>
  <c r="L262" i="1"/>
  <c r="L263" i="1"/>
  <c r="L264" i="1"/>
  <c r="L265" i="1"/>
  <c r="L266" i="1"/>
  <c r="L267" i="1"/>
  <c r="L268" i="1"/>
  <c r="L269" i="1"/>
  <c r="L270" i="1"/>
  <c r="L271" i="1"/>
  <c r="L12" i="1"/>
  <c r="L13" i="1"/>
  <c r="L14" i="1"/>
  <c r="L15" i="1"/>
  <c r="L17" i="1"/>
  <c r="L18" i="1"/>
  <c r="L19" i="1"/>
  <c r="L20" i="1"/>
  <c r="L21" i="1"/>
  <c r="L22" i="1"/>
  <c r="L23" i="1"/>
  <c r="L24" i="1"/>
  <c r="L25" i="1"/>
  <c r="L26" i="1"/>
  <c r="L28" i="1"/>
  <c r="L30" i="1"/>
  <c r="L31" i="1"/>
  <c r="L32" i="1"/>
  <c r="L38" i="1"/>
  <c r="L39" i="1"/>
  <c r="L41" i="1"/>
  <c r="L42" i="1"/>
  <c r="L43" i="1"/>
  <c r="L45" i="1"/>
  <c r="L46" i="1"/>
  <c r="L47" i="1"/>
  <c r="L48" i="1"/>
  <c r="L5" i="1"/>
  <c r="L9" i="1"/>
  <c r="L10" i="1"/>
  <c r="L4" i="1"/>
  <c r="J5" i="1" l="1"/>
  <c r="J9" i="1" s="1"/>
  <c r="J10" i="1" s="1"/>
  <c r="J12" i="1" s="1"/>
  <c r="J13" i="1" s="1"/>
  <c r="J14" i="1" s="1"/>
  <c r="J15" i="1" s="1"/>
  <c r="J17" i="1" s="1"/>
  <c r="J18" i="1" s="1"/>
  <c r="J19" i="1" s="1"/>
  <c r="J20" i="1" s="1"/>
  <c r="J21" i="1" s="1"/>
  <c r="J22" i="1" s="1"/>
  <c r="J23" i="1" s="1"/>
  <c r="J24" i="1" s="1"/>
  <c r="J25" i="1" s="1"/>
  <c r="J26" i="1" s="1"/>
  <c r="J28" i="1" s="1"/>
  <c r="J30" i="1" l="1"/>
  <c r="J31" i="1" s="1"/>
  <c r="J32" i="1" s="1"/>
  <c r="J38" i="1" s="1"/>
  <c r="J39" i="1" s="1"/>
  <c r="J41" i="1" s="1"/>
  <c r="J42" i="1" s="1"/>
  <c r="J43" i="1" s="1"/>
  <c r="J45" i="1" s="1"/>
  <c r="J46" i="1" s="1"/>
  <c r="J47" i="1" s="1"/>
  <c r="J48" i="1" s="1"/>
  <c r="J76" i="1" s="1"/>
  <c r="J77" i="1" s="1"/>
  <c r="J78" i="1" s="1"/>
  <c r="J79" i="1" s="1"/>
  <c r="J82" i="1" s="1"/>
  <c r="J83" i="1" s="1"/>
  <c r="J84" i="1" s="1"/>
  <c r="J85" i="1" s="1"/>
  <c r="J86" i="1" s="1"/>
  <c r="J87" i="1" s="1"/>
  <c r="J88" i="1" s="1"/>
  <c r="J89" i="1" s="1"/>
  <c r="J92" i="1" s="1"/>
  <c r="J93" i="1" s="1"/>
  <c r="J94" i="1" s="1"/>
  <c r="J95" i="1" s="1"/>
  <c r="J98" i="1" s="1"/>
  <c r="J99" i="1" s="1"/>
  <c r="J100" i="1" s="1"/>
  <c r="J101" i="1" s="1"/>
  <c r="J102" i="1" s="1"/>
  <c r="J103" i="1" s="1"/>
  <c r="J104" i="1" s="1"/>
  <c r="J105" i="1" s="1"/>
  <c r="J106" i="1" s="1"/>
  <c r="J107" i="1" s="1"/>
  <c r="J108" i="1" s="1"/>
  <c r="J109" i="1" s="1"/>
  <c r="J110" i="1" s="1"/>
  <c r="J111" i="1" s="1"/>
  <c r="J112" i="1" s="1"/>
  <c r="J119" i="1" s="1"/>
  <c r="J120" i="1" s="1"/>
  <c r="J121" i="1" s="1"/>
  <c r="J122" i="1" s="1"/>
  <c r="J123" i="1" s="1"/>
  <c r="J124" i="1" s="1"/>
  <c r="J125" i="1" s="1"/>
  <c r="J126" i="1" s="1"/>
  <c r="J127" i="1" s="1"/>
  <c r="J128" i="1" s="1"/>
  <c r="J129" i="1" s="1"/>
  <c r="J130" i="1" s="1"/>
  <c r="J131" i="1" s="1"/>
  <c r="J132" i="1" s="1"/>
  <c r="J133" i="1" s="1"/>
  <c r="J134" i="1" s="1"/>
  <c r="J136" i="1" s="1"/>
  <c r="J137" i="1" s="1"/>
  <c r="J138" i="1" s="1"/>
  <c r="J139" i="1" s="1"/>
  <c r="J140" i="1" s="1"/>
  <c r="J143" i="1" s="1"/>
  <c r="J144" i="1" l="1"/>
  <c r="J150" i="1" s="1"/>
  <c r="J154" i="1" s="1"/>
  <c r="J155" i="1" s="1"/>
  <c r="J156" i="1" s="1"/>
  <c r="J158" i="1" s="1"/>
  <c r="J160" i="1" s="1"/>
  <c r="J164" i="1" s="1"/>
  <c r="J166" i="1" s="1"/>
  <c r="J168" i="1" s="1"/>
  <c r="J170" i="1" s="1"/>
  <c r="J171" i="1" s="1"/>
  <c r="J172" i="1" s="1"/>
  <c r="J173" i="1" s="1"/>
  <c r="J175" i="1" l="1"/>
  <c r="J176" i="1" s="1"/>
  <c r="J177" i="1" s="1"/>
  <c r="J178" i="1" s="1"/>
  <c r="J179" i="1" s="1"/>
  <c r="J180" i="1" s="1"/>
  <c r="J181" i="1" s="1"/>
  <c r="J184" i="1" s="1"/>
  <c r="J185" i="1" s="1"/>
  <c r="J186" i="1" s="1"/>
  <c r="J187" i="1" s="1"/>
  <c r="J188" i="1" s="1"/>
  <c r="J189" i="1" s="1"/>
  <c r="J190" i="1" s="1"/>
  <c r="J191" i="1" s="1"/>
  <c r="J192" i="1" s="1"/>
  <c r="J193" i="1" s="1"/>
  <c r="J194" i="1" s="1"/>
  <c r="J196" i="1" s="1"/>
  <c r="J197" i="1" s="1"/>
  <c r="J198" i="1" s="1"/>
  <c r="J199" i="1" s="1"/>
  <c r="J200" i="1" s="1"/>
  <c r="J201" i="1" s="1"/>
  <c r="J202" i="1" s="1"/>
  <c r="J203" i="1" s="1"/>
  <c r="J204" i="1" s="1"/>
  <c r="J205" i="1" s="1"/>
  <c r="J207" i="1" s="1"/>
  <c r="J208" i="1" s="1"/>
  <c r="J209" i="1" s="1"/>
  <c r="J210" i="1" s="1"/>
  <c r="J211" i="1" s="1"/>
  <c r="J212" i="1" s="1"/>
  <c r="J213" i="1" s="1"/>
  <c r="J214" i="1" s="1"/>
  <c r="J215" i="1" s="1"/>
  <c r="J216" i="1" s="1"/>
  <c r="J218" i="1" s="1"/>
  <c r="J219" i="1" s="1"/>
  <c r="J220" i="1" s="1"/>
  <c r="J222" i="1" s="1"/>
  <c r="J225" i="1" s="1"/>
  <c r="J226" i="1" s="1"/>
  <c r="J227" i="1" s="1"/>
  <c r="J228" i="1" s="1"/>
  <c r="J229" i="1" s="1"/>
  <c r="J230" i="1" s="1"/>
  <c r="J231" i="1" s="1"/>
  <c r="J232" i="1" s="1"/>
  <c r="J233" i="1" s="1"/>
  <c r="J234" i="1" s="1"/>
  <c r="J235" i="1" s="1"/>
  <c r="J236" i="1" s="1"/>
  <c r="J237" i="1" s="1"/>
  <c r="J238" i="1" s="1"/>
  <c r="J239" i="1" s="1"/>
  <c r="J240" i="1" s="1"/>
  <c r="J241" i="1" s="1"/>
  <c r="J242" i="1" s="1"/>
  <c r="J243" i="1" s="1"/>
  <c r="J244" i="1" s="1"/>
  <c r="J245" i="1" s="1"/>
  <c r="J246" i="1" s="1"/>
  <c r="J247" i="1" s="1"/>
  <c r="J248" i="1" s="1"/>
  <c r="J249" i="1" s="1"/>
  <c r="J250" i="1" s="1"/>
  <c r="J251" i="1" s="1"/>
  <c r="J252" i="1" s="1"/>
  <c r="J253" i="1" s="1"/>
  <c r="J254" i="1" s="1"/>
  <c r="J255" i="1" s="1"/>
  <c r="J256" i="1" s="1"/>
  <c r="J257" i="1" s="1"/>
  <c r="J258" i="1" s="1"/>
  <c r="J259" i="1" s="1"/>
  <c r="J260" i="1" s="1"/>
  <c r="J262" i="1" s="1"/>
  <c r="J263" i="1" s="1"/>
  <c r="J264" i="1" s="1"/>
  <c r="J265" i="1" s="1"/>
  <c r="J266" i="1" s="1"/>
  <c r="J268" i="1" l="1"/>
  <c r="J269" i="1" s="1"/>
  <c r="J270" i="1" s="1"/>
  <c r="J271"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Anna Castillo Luna</author>
  </authors>
  <commentList>
    <comment ref="G18" authorId="0" shapeId="0" xr:uid="{00000000-0006-0000-0000-000001000000}">
      <text>
        <r>
          <rPr>
            <b/>
            <sz val="9"/>
            <color indexed="81"/>
            <rFont val="Tahoma"/>
            <family val="2"/>
          </rPr>
          <t>Anna Castillo Luna:</t>
        </r>
        <r>
          <rPr>
            <sz val="9"/>
            <color indexed="81"/>
            <rFont val="Tahoma"/>
            <family val="2"/>
          </rPr>
          <t xml:space="preserve">
próxima: DEFINIR EN TODA ESTA SECCIÓN SI SE DEBE OMITIR LA CONTABILIZACIÓN DE LÍNEAS DE USO PROPIO DE LA EMPRESA, PERO ANTES SABER QUÉ SIGNIFICA ESTO (TDP LO PONE Y LO SUMA, OTRAS NO LA SUMAN);
DEFINICIÓN DE LÍNEAS INSTALADAS: DEBERÍA SER A NIVEL DE CENTRALES? PERO COMO HAY CENTRALES QUE SIRVEN PARA MÁS DE 1 DISTRITO DEBEN REDISTRIBUIRLO</t>
        </r>
      </text>
    </comment>
    <comment ref="G19" authorId="0" shapeId="0" xr:uid="{00000000-0006-0000-0000-000002000000}">
      <text>
        <r>
          <rPr>
            <b/>
            <sz val="9"/>
            <color indexed="81"/>
            <rFont val="Tahoma"/>
            <family val="2"/>
          </rPr>
          <t>Anna Castillo Luna:</t>
        </r>
        <r>
          <rPr>
            <sz val="9"/>
            <color indexed="81"/>
            <rFont val="Tahoma"/>
            <family val="2"/>
          </rPr>
          <t xml:space="preserve">
próxima: Desagregar este formato en Urbano y Rural, o crear un nuevo formato que distinga entre urbano y rural</t>
        </r>
      </text>
    </comment>
    <comment ref="G20" authorId="0" shapeId="0" xr:uid="{00000000-0006-0000-0000-000003000000}">
      <text>
        <r>
          <rPr>
            <b/>
            <sz val="9"/>
            <color indexed="81"/>
            <rFont val="Tahoma"/>
            <family val="2"/>
          </rPr>
          <t>Anna Castillo Luna:</t>
        </r>
        <r>
          <rPr>
            <sz val="9"/>
            <color indexed="81"/>
            <rFont val="Tahoma"/>
            <family val="2"/>
          </rPr>
          <t xml:space="preserve">
el cambio obedece a la necesidad de contar con información de líneas urbanas para Portabilidad</t>
        </r>
      </text>
    </comment>
    <comment ref="G21" authorId="0" shapeId="0" xr:uid="{00000000-0006-0000-0000-000004000000}">
      <text>
        <r>
          <rPr>
            <b/>
            <sz val="9"/>
            <color indexed="81"/>
            <rFont val="Tahoma"/>
            <family val="2"/>
          </rPr>
          <t>Anna Castillo Luna:</t>
        </r>
        <r>
          <rPr>
            <sz val="9"/>
            <color indexed="81"/>
            <rFont val="Tahoma"/>
            <family val="2"/>
          </rPr>
          <t xml:space="preserve">
la próxima: Agregar una columna que indique modalidad contractual (línea, prepago, abierta)</t>
        </r>
      </text>
    </comment>
    <comment ref="H30" authorId="0" shapeId="0" xr:uid="{00000000-0006-0000-0000-000005000000}">
      <text>
        <r>
          <rPr>
            <b/>
            <sz val="9"/>
            <color indexed="81"/>
            <rFont val="Tahoma"/>
            <family val="2"/>
          </rPr>
          <t>Anna Castillo Luna:</t>
        </r>
        <r>
          <rPr>
            <sz val="9"/>
            <color indexed="81"/>
            <rFont val="Tahoma"/>
            <family val="2"/>
          </rPr>
          <t xml:space="preserve">
JOSELO LO UTILIZARÁ EN SU NORMA</t>
        </r>
      </text>
    </comment>
    <comment ref="H32" authorId="0" shapeId="0" xr:uid="{00000000-0006-0000-0000-000006000000}">
      <text>
        <r>
          <rPr>
            <b/>
            <sz val="9"/>
            <color indexed="81"/>
            <rFont val="Tahoma"/>
            <family val="2"/>
          </rPr>
          <t>Anna Castillo Luna:</t>
        </r>
        <r>
          <rPr>
            <sz val="9"/>
            <color indexed="81"/>
            <rFont val="Tahoma"/>
            <family val="2"/>
          </rPr>
          <t xml:space="preserve">
Se queda ya q es el único formato de tráfico terminado (Costos)</t>
        </r>
      </text>
    </comment>
    <comment ref="G47" authorId="0" shapeId="0" xr:uid="{00000000-0006-0000-0000-000007000000}">
      <text>
        <r>
          <rPr>
            <b/>
            <sz val="9"/>
            <color indexed="81"/>
            <rFont val="Tahoma"/>
            <family val="2"/>
          </rPr>
          <t>Anna Castillo Luna:</t>
        </r>
        <r>
          <rPr>
            <sz val="9"/>
            <color indexed="81"/>
            <rFont val="Tahoma"/>
            <family val="2"/>
          </rPr>
          <t xml:space="preserve">
TM hizo consultas sobre este formato (ver Informe 204-GPRC/2013). TMóviles (Reg. Ext. 2634.2013)</t>
        </r>
      </text>
    </comment>
    <comment ref="N144" authorId="0" shapeId="0" xr:uid="{00000000-0006-0000-0000-000008000000}">
      <text>
        <r>
          <rPr>
            <b/>
            <sz val="9"/>
            <color indexed="81"/>
            <rFont val="Tahoma"/>
            <family val="2"/>
          </rPr>
          <t>Anna Castillo Luna:</t>
        </r>
        <r>
          <rPr>
            <sz val="9"/>
            <color indexed="81"/>
            <rFont val="Tahoma"/>
            <family val="2"/>
          </rPr>
          <t xml:space="preserve">
en atención a comentario de CCG</t>
        </r>
      </text>
    </comment>
    <comment ref="Y144" authorId="0" shapeId="0" xr:uid="{00000000-0006-0000-0000-000009000000}">
      <text>
        <r>
          <rPr>
            <b/>
            <sz val="9"/>
            <color indexed="81"/>
            <rFont val="Tahoma"/>
            <family val="2"/>
          </rPr>
          <t>Anna Castillo Luna:</t>
        </r>
        <r>
          <rPr>
            <sz val="9"/>
            <color indexed="81"/>
            <rFont val="Tahoma"/>
            <family val="2"/>
          </rPr>
          <t xml:space="preserve">
en atención a comentario de CCG</t>
        </r>
      </text>
    </comment>
    <comment ref="G161" authorId="0" shapeId="0" xr:uid="{00000000-0006-0000-0000-00000A000000}">
      <text>
        <r>
          <rPr>
            <b/>
            <sz val="9"/>
            <color indexed="81"/>
            <rFont val="Tahoma"/>
            <family val="2"/>
          </rPr>
          <t>Anna Castillo Luna:</t>
        </r>
        <r>
          <rPr>
            <sz val="9"/>
            <color indexed="81"/>
            <rFont val="Tahoma"/>
            <family val="2"/>
          </rPr>
          <t xml:space="preserve">
hubo consultas sobre este reporte:  (ver Informe 180-GPRC/2013)</t>
        </r>
      </text>
    </comment>
    <comment ref="H167" authorId="0" shapeId="0" xr:uid="{00000000-0006-0000-0000-00000B000000}">
      <text>
        <r>
          <rPr>
            <b/>
            <sz val="9"/>
            <color indexed="81"/>
            <rFont val="Tahoma"/>
            <family val="2"/>
          </rPr>
          <t>Anna Castillo Luna:</t>
        </r>
        <r>
          <rPr>
            <sz val="9"/>
            <color indexed="81"/>
            <rFont val="Tahoma"/>
            <family val="2"/>
          </rPr>
          <t xml:space="preserve">
Investec propuso eliminarlo. Si bien Tarifas le puso valoración 3, Rubén Guardamino dijo que sí podían prescindir.</t>
        </r>
      </text>
    </comment>
    <comment ref="N170" authorId="0" shapeId="0" xr:uid="{00000000-0006-0000-0000-00000C000000}">
      <text>
        <r>
          <rPr>
            <b/>
            <sz val="9"/>
            <color indexed="81"/>
            <rFont val="Tahoma"/>
            <family val="2"/>
          </rPr>
          <t>Anna Castillo Luna:</t>
        </r>
        <r>
          <rPr>
            <sz val="9"/>
            <color indexed="81"/>
            <rFont val="Tahoma"/>
            <family val="2"/>
          </rPr>
          <t xml:space="preserve">
B.V.2. </t>
        </r>
      </text>
    </comment>
    <comment ref="Y170" authorId="0" shapeId="0" xr:uid="{00000000-0006-0000-0000-00000D000000}">
      <text>
        <r>
          <rPr>
            <b/>
            <sz val="9"/>
            <color indexed="81"/>
            <rFont val="Tahoma"/>
            <family val="2"/>
          </rPr>
          <t>Anna Castillo Luna:</t>
        </r>
        <r>
          <rPr>
            <sz val="9"/>
            <color indexed="81"/>
            <rFont val="Tahoma"/>
            <family val="2"/>
          </rPr>
          <t xml:space="preserve">
B.V.2. </t>
        </r>
      </text>
    </comment>
    <comment ref="N171" authorId="0" shapeId="0" xr:uid="{00000000-0006-0000-0000-00000E000000}">
      <text>
        <r>
          <rPr>
            <b/>
            <sz val="9"/>
            <color indexed="81"/>
            <rFont val="Tahoma"/>
            <family val="2"/>
          </rPr>
          <t>Anna Castillo Luna:</t>
        </r>
        <r>
          <rPr>
            <sz val="9"/>
            <color indexed="81"/>
            <rFont val="Tahoma"/>
            <family val="2"/>
          </rPr>
          <t xml:space="preserve">
B.V.2. </t>
        </r>
      </text>
    </comment>
    <comment ref="Y171" authorId="0" shapeId="0" xr:uid="{00000000-0006-0000-0000-00000F000000}">
      <text>
        <r>
          <rPr>
            <b/>
            <sz val="9"/>
            <color indexed="81"/>
            <rFont val="Tahoma"/>
            <family val="2"/>
          </rPr>
          <t>Anna Castillo Luna:</t>
        </r>
        <r>
          <rPr>
            <sz val="9"/>
            <color indexed="81"/>
            <rFont val="Tahoma"/>
            <family val="2"/>
          </rPr>
          <t xml:space="preserve">
B.V.2. </t>
        </r>
      </text>
    </comment>
    <comment ref="N172" authorId="0" shapeId="0" xr:uid="{00000000-0006-0000-0000-000010000000}">
      <text>
        <r>
          <rPr>
            <b/>
            <sz val="9"/>
            <color indexed="81"/>
            <rFont val="Tahoma"/>
            <family val="2"/>
          </rPr>
          <t>Anna Castillo Luna:</t>
        </r>
        <r>
          <rPr>
            <sz val="9"/>
            <color indexed="81"/>
            <rFont val="Tahoma"/>
            <family val="2"/>
          </rPr>
          <t xml:space="preserve">
B.V.2. </t>
        </r>
      </text>
    </comment>
    <comment ref="Y172" authorId="0" shapeId="0" xr:uid="{00000000-0006-0000-0000-000011000000}">
      <text>
        <r>
          <rPr>
            <b/>
            <sz val="9"/>
            <color indexed="81"/>
            <rFont val="Tahoma"/>
            <family val="2"/>
          </rPr>
          <t>Anna Castillo Luna:</t>
        </r>
        <r>
          <rPr>
            <sz val="9"/>
            <color indexed="81"/>
            <rFont val="Tahoma"/>
            <family val="2"/>
          </rPr>
          <t xml:space="preserve">
B.V.2. </t>
        </r>
      </text>
    </comment>
    <comment ref="G175" authorId="0" shapeId="0" xr:uid="{00000000-0006-0000-0000-000012000000}">
      <text>
        <r>
          <rPr>
            <b/>
            <sz val="9"/>
            <color indexed="81"/>
            <rFont val="Tahoma"/>
            <family val="2"/>
          </rPr>
          <t>Anna Castillo Luna:</t>
        </r>
        <r>
          <rPr>
            <sz val="9"/>
            <color indexed="81"/>
            <rFont val="Tahoma"/>
            <family val="2"/>
          </rPr>
          <t xml:space="preserve">
próx:Hacer una desagregación en digital y analógico</t>
        </r>
      </text>
    </comment>
    <comment ref="G176" authorId="0" shapeId="0" xr:uid="{00000000-0006-0000-0000-000013000000}">
      <text>
        <r>
          <rPr>
            <b/>
            <sz val="9"/>
            <color indexed="81"/>
            <rFont val="Tahoma"/>
            <family val="2"/>
          </rPr>
          <t>Anna Castillo Luna:</t>
        </r>
        <r>
          <rPr>
            <sz val="9"/>
            <color indexed="81"/>
            <rFont val="Tahoma"/>
            <family val="2"/>
          </rPr>
          <t xml:space="preserve">
próx:Hacer una desagregación en digital y analógico</t>
        </r>
      </text>
    </comment>
    <comment ref="G177" authorId="0" shapeId="0" xr:uid="{00000000-0006-0000-0000-000014000000}">
      <text>
        <r>
          <rPr>
            <b/>
            <sz val="9"/>
            <color indexed="81"/>
            <rFont val="Tahoma"/>
            <family val="2"/>
          </rPr>
          <t>Anna Castillo Luna:</t>
        </r>
        <r>
          <rPr>
            <sz val="9"/>
            <color indexed="81"/>
            <rFont val="Tahoma"/>
            <family val="2"/>
          </rPr>
          <t xml:space="preserve">
próx:Hacer una desagregación en digital y analógico</t>
        </r>
      </text>
    </comment>
    <comment ref="G180" authorId="0" shapeId="0" xr:uid="{00000000-0006-0000-0000-000015000000}">
      <text>
        <r>
          <rPr>
            <b/>
            <sz val="9"/>
            <color indexed="81"/>
            <rFont val="Tahoma"/>
            <family val="2"/>
          </rPr>
          <t>Anna Castillo Luna:</t>
        </r>
        <r>
          <rPr>
            <sz val="9"/>
            <color indexed="81"/>
            <rFont val="Tahoma"/>
            <family val="2"/>
          </rPr>
          <t xml:space="preserve">
prox: Incluir una definición de lo que significa "paquete"</t>
        </r>
      </text>
    </comment>
    <comment ref="G198" authorId="0" shapeId="0" xr:uid="{00000000-0006-0000-0000-000016000000}">
      <text>
        <r>
          <rPr>
            <b/>
            <sz val="9"/>
            <color indexed="81"/>
            <rFont val="Tahoma"/>
            <family val="2"/>
          </rPr>
          <t>Anna Castillo Luna:</t>
        </r>
        <r>
          <rPr>
            <sz val="9"/>
            <color indexed="81"/>
            <rFont val="Tahoma"/>
            <family val="2"/>
          </rPr>
          <t xml:space="preserve">
prox: se podría agregar un cuadro de tráfico LDI por llamada por llamada de otros operadores desagregado por empresa operadora que transporta</t>
        </r>
      </text>
    </comment>
    <comment ref="G206" authorId="0" shapeId="0" xr:uid="{00000000-0006-0000-0000-000017000000}">
      <text>
        <r>
          <rPr>
            <b/>
            <sz val="9"/>
            <color indexed="81"/>
            <rFont val="Tahoma"/>
            <family val="2"/>
          </rPr>
          <t>Anna Castillo Luna:</t>
        </r>
        <r>
          <rPr>
            <sz val="9"/>
            <color indexed="81"/>
            <rFont val="Tahoma"/>
            <family val="2"/>
          </rPr>
          <t xml:space="preserve">
Mgavilano dijo que la información de tráfico de datos ahora se recogía en los nuevos formatos de Internet Móvil (además de emplear otros criterios) …Tarifas conforme</t>
        </r>
      </text>
    </comment>
    <comment ref="N240" authorId="0" shapeId="0" xr:uid="{00000000-0006-0000-0000-000018000000}">
      <text>
        <r>
          <rPr>
            <b/>
            <sz val="9"/>
            <color indexed="81"/>
            <rFont val="Tahoma"/>
            <family val="2"/>
          </rPr>
          <t>Anna Castillo Luna:</t>
        </r>
        <r>
          <rPr>
            <sz val="9"/>
            <color indexed="81"/>
            <rFont val="Tahoma"/>
            <family val="2"/>
          </rPr>
          <t xml:space="preserve">
C.II.1. Circuitos Locales</t>
        </r>
      </text>
    </comment>
    <comment ref="Y240" authorId="0" shapeId="0" xr:uid="{00000000-0006-0000-0000-000019000000}">
      <text>
        <r>
          <rPr>
            <b/>
            <sz val="9"/>
            <color indexed="81"/>
            <rFont val="Tahoma"/>
            <family val="2"/>
          </rPr>
          <t>Anna Castillo Luna:</t>
        </r>
        <r>
          <rPr>
            <sz val="9"/>
            <color indexed="81"/>
            <rFont val="Tahoma"/>
            <family val="2"/>
          </rPr>
          <t xml:space="preserve">
C.II.1. Circuitos Locales</t>
        </r>
      </text>
    </comment>
    <comment ref="N244" authorId="0" shapeId="0" xr:uid="{00000000-0006-0000-0000-00001A000000}">
      <text>
        <r>
          <rPr>
            <b/>
            <sz val="9"/>
            <color indexed="81"/>
            <rFont val="Tahoma"/>
            <family val="2"/>
          </rPr>
          <t>Anna Castillo Luna:</t>
        </r>
        <r>
          <rPr>
            <sz val="9"/>
            <color indexed="81"/>
            <rFont val="Tahoma"/>
            <family val="2"/>
          </rPr>
          <t xml:space="preserve">
C.II.2. Circuitos de Larga Distancia Nacional</t>
        </r>
      </text>
    </comment>
    <comment ref="Y244" authorId="0" shapeId="0" xr:uid="{00000000-0006-0000-0000-00001B000000}">
      <text>
        <r>
          <rPr>
            <b/>
            <sz val="9"/>
            <color indexed="81"/>
            <rFont val="Tahoma"/>
            <family val="2"/>
          </rPr>
          <t>Anna Castillo Luna:</t>
        </r>
        <r>
          <rPr>
            <sz val="9"/>
            <color indexed="81"/>
            <rFont val="Tahoma"/>
            <family val="2"/>
          </rPr>
          <t xml:space="preserve">
C.II.2. Circuitos de Larga Distancia Nacional</t>
        </r>
      </text>
    </comment>
    <comment ref="G248" authorId="0" shapeId="0" xr:uid="{00000000-0006-0000-0000-00001C000000}">
      <text>
        <r>
          <rPr>
            <b/>
            <sz val="9"/>
            <color indexed="81"/>
            <rFont val="Tahoma"/>
            <family val="2"/>
          </rPr>
          <t>Anna Castillo Luna:</t>
        </r>
        <r>
          <rPr>
            <sz val="9"/>
            <color indexed="81"/>
            <rFont val="Tahoma"/>
            <family val="2"/>
          </rPr>
          <t xml:space="preserve">
consultado por convergia: Agregar una categoría que indique si el nodo es propio o alquilado (a raíz de una consulta de convergia)</t>
        </r>
      </text>
    </comment>
    <comment ref="G249" authorId="0" shapeId="0" xr:uid="{00000000-0006-0000-0000-00001D000000}">
      <text>
        <r>
          <rPr>
            <b/>
            <sz val="9"/>
            <color indexed="81"/>
            <rFont val="Tahoma"/>
            <family val="2"/>
          </rPr>
          <t>Anna Castillo Luna:</t>
        </r>
        <r>
          <rPr>
            <sz val="9"/>
            <color indexed="81"/>
            <rFont val="Tahoma"/>
            <family val="2"/>
          </rPr>
          <t xml:space="preserve">
consultado por convergia: Agregar una categoría que indique si el nodo es propio o alquilado (a raíz de una consulta de convergia)</t>
        </r>
      </text>
    </comment>
    <comment ref="N254" authorId="0" shapeId="0" xr:uid="{00000000-0006-0000-0000-00001E000000}">
      <text>
        <r>
          <rPr>
            <b/>
            <sz val="9"/>
            <color indexed="81"/>
            <rFont val="Tahoma"/>
            <family val="2"/>
          </rPr>
          <t>Anna Castillo Luna:</t>
        </r>
        <r>
          <rPr>
            <sz val="9"/>
            <color indexed="81"/>
            <rFont val="Tahoma"/>
            <family val="2"/>
          </rPr>
          <t xml:space="preserve">
D.IV. </t>
        </r>
      </text>
    </comment>
    <comment ref="Y254" authorId="0" shapeId="0" xr:uid="{00000000-0006-0000-0000-00001F000000}">
      <text>
        <r>
          <rPr>
            <b/>
            <sz val="9"/>
            <color indexed="81"/>
            <rFont val="Tahoma"/>
            <family val="2"/>
          </rPr>
          <t>Anna Castillo Luna:</t>
        </r>
        <r>
          <rPr>
            <sz val="9"/>
            <color indexed="81"/>
            <rFont val="Tahoma"/>
            <family val="2"/>
          </rPr>
          <t xml:space="preserve">
D.IV. </t>
        </r>
      </text>
    </comment>
    <comment ref="N255" authorId="0" shapeId="0" xr:uid="{00000000-0006-0000-0000-000020000000}">
      <text>
        <r>
          <rPr>
            <b/>
            <sz val="9"/>
            <color indexed="81"/>
            <rFont val="Tahoma"/>
            <family val="2"/>
          </rPr>
          <t>Anna Castillo Luna:</t>
        </r>
        <r>
          <rPr>
            <sz val="9"/>
            <color indexed="81"/>
            <rFont val="Tahoma"/>
            <family val="2"/>
          </rPr>
          <t xml:space="preserve">
D.IV. </t>
        </r>
      </text>
    </comment>
    <comment ref="Y255" authorId="0" shapeId="0" xr:uid="{00000000-0006-0000-0000-000021000000}">
      <text>
        <r>
          <rPr>
            <b/>
            <sz val="9"/>
            <color indexed="81"/>
            <rFont val="Tahoma"/>
            <family val="2"/>
          </rPr>
          <t>Anna Castillo Luna:</t>
        </r>
        <r>
          <rPr>
            <sz val="9"/>
            <color indexed="81"/>
            <rFont val="Tahoma"/>
            <family val="2"/>
          </rPr>
          <t xml:space="preserve">
D.IV.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E1" authorId="0" shapeId="0" xr:uid="{60E9350C-2668-42A0-9DFC-5340E652F8EE}">
      <text>
        <r>
          <rPr>
            <b/>
            <sz val="9"/>
            <color indexed="81"/>
            <rFont val="Tahoma"/>
            <family val="2"/>
          </rPr>
          <t xml:space="preserve">TODAS: </t>
        </r>
        <r>
          <rPr>
            <sz val="9"/>
            <color indexed="81"/>
            <rFont val="Tahoma"/>
            <family val="2"/>
          </rPr>
          <t>Aplica a todas las empresas operadoras que prestan el servicio.</t>
        </r>
        <r>
          <rPr>
            <b/>
            <sz val="9"/>
            <color indexed="81"/>
            <rFont val="Tahoma"/>
            <family val="2"/>
          </rPr>
          <t xml:space="preserve">
GRANDES: </t>
        </r>
        <r>
          <rPr>
            <sz val="9"/>
            <color indexed="81"/>
            <rFont val="Tahoma"/>
            <family val="2"/>
          </rPr>
          <t xml:space="preserve">Aplica únicamente a las empresas que clasifican como "empresa grande" de acuerdo con el umbral.
</t>
        </r>
      </text>
    </comment>
  </commentList>
</comments>
</file>

<file path=xl/sharedStrings.xml><?xml version="1.0" encoding="utf-8"?>
<sst xmlns="http://schemas.openxmlformats.org/spreadsheetml/2006/main" count="5488" uniqueCount="987">
  <si>
    <t>A.I.</t>
  </si>
  <si>
    <t>A.II.</t>
  </si>
  <si>
    <t>A.III</t>
  </si>
  <si>
    <t>A.IV.</t>
  </si>
  <si>
    <t>A.V.</t>
  </si>
  <si>
    <t>1. Total inversiones por cada Región</t>
  </si>
  <si>
    <t xml:space="preserve">A.VI. </t>
  </si>
  <si>
    <t>2. Inversiones en Infraestructuras de Telecomunicaciones</t>
  </si>
  <si>
    <t>3. Otras inversiones</t>
  </si>
  <si>
    <t xml:space="preserve">A.VII. </t>
  </si>
  <si>
    <t>1. Número de líneas/conexiones contratadas separadamente</t>
  </si>
  <si>
    <t>2. Número de empaquetamientos de servicios de doble oferta</t>
  </si>
  <si>
    <t>3. Número de empaquetamientos de servicios de triple oferta</t>
  </si>
  <si>
    <t>4.  Número de empaquetamientos de servicios de cuádruple oferta</t>
  </si>
  <si>
    <t>5. Migraciones</t>
  </si>
  <si>
    <t xml:space="preserve">B.I.1.i. </t>
  </si>
  <si>
    <t>SERVICIO DE TELEFONIA FIJA DE ABONADO</t>
  </si>
  <si>
    <t>1.1 Líneas instaladas por distrito</t>
  </si>
  <si>
    <t>1.2.1 Líneas de abonado en servicio por distrito</t>
  </si>
  <si>
    <t>1.2.2 Líneas de abonado en servicio por segmento</t>
  </si>
  <si>
    <t>1.2.3 Líneas de abonado en servicio por plan tarifario</t>
  </si>
  <si>
    <t>1.2.4 Servicios suplementarios brindados en líneas en servicio por plan tarifario</t>
  </si>
  <si>
    <t>1.2.5 Número de líneas de VoIP</t>
  </si>
  <si>
    <t>1.2.6 Número de líneas del servicio de telefonía fija empaquetadas con otro servicio (empaquetamiento de doble oferta)</t>
  </si>
  <si>
    <t xml:space="preserve">1.2.7 Número de líneas del servicio de telefonía fija empaquetadas con otros dos servicios (empaquetamiento de triple oferta) </t>
  </si>
  <si>
    <t>1.2.8  Número de líneas del servicio de telefonía fija empaquetadas con otros tres servicios (empaquetamiento de cuádruple oferta)</t>
  </si>
  <si>
    <t>2.1.1.1 Tráfico local facturado</t>
  </si>
  <si>
    <t>2.1.1.2 Tráfico local cursado por región</t>
  </si>
  <si>
    <t>2.1.1.3 Tráfico local cursado vía servicios especiales de interoperabilidad</t>
  </si>
  <si>
    <t>2.1.1.4 Tráfico local de voz por IP</t>
  </si>
  <si>
    <t>2.1.2 Tráfico local terminado</t>
  </si>
  <si>
    <t>2.2.1.1 Número de llamadas del tráfico local cursado del segmento Residencial</t>
  </si>
  <si>
    <t>2.2.1.2  Número de llamadas del tráfico local cursado del segmento Comercial</t>
  </si>
  <si>
    <t>2.2.3 Número de llamadas por plan tarifario</t>
  </si>
  <si>
    <t>3.1 Ingresos por servicios no vinculados al tráfico de voz</t>
  </si>
  <si>
    <t>3.2.2 Ingresos por el tráfico adicional local por región</t>
  </si>
  <si>
    <t>3.2.1 Ingreso por tráfico adicional local según red de destino y modalidad contractual</t>
  </si>
  <si>
    <t>2.2.2 Número de llamadas del tráfico local cursado fijo a móvil, por rangos de duración de llamadas</t>
  </si>
  <si>
    <t>3.2.3 Ingresos por tráfico local y por larga distancia nacional facturado vía servicios especiales de interoperabilidad</t>
  </si>
  <si>
    <t>3.2.4  Ingresos por tráfico de voz por IP</t>
  </si>
  <si>
    <t>4.1. Cobertura nacional alámbrica</t>
  </si>
  <si>
    <t>4.2. Cobertura nacional inalámbrica</t>
  </si>
  <si>
    <t>4.3.1 Red de conmutación - Tráfico de uso de la red</t>
  </si>
  <si>
    <t>4.3.2 Red de conmutación - Tráfico en hora cargada</t>
  </si>
  <si>
    <t>4.3.3 Tráfico de hora cargada (en minutos reales de comunicación) a nivel de larga distancia</t>
  </si>
  <si>
    <t>4.3.4. Tráfico de Uso Semestral (en minutos reales de comunicación) a nivel de larga distancia</t>
  </si>
  <si>
    <t xml:space="preserve">B.I.1.ii. </t>
  </si>
  <si>
    <t>1.1.  Líneas del servicio de transmisión de datos a clientes finales</t>
  </si>
  <si>
    <t xml:space="preserve">1.2. Líneas de circuitos dedicados a datos por tecnología de transmisión de datos </t>
  </si>
  <si>
    <t>1.3. Líneas de circuitos dedicados de acceso a Internet por tecnología de transmisión de datos</t>
  </si>
  <si>
    <t>2.1. Ingresos por líneas del servicio de transmisión de datos a clientes finales</t>
  </si>
  <si>
    <t>2.2. Ingresos por líneas de circuitos dedicados a datos y de acceso a Internet</t>
  </si>
  <si>
    <t xml:space="preserve">B.I.2.i.  </t>
  </si>
  <si>
    <t xml:space="preserve">1. Transporte Conmutado Local </t>
  </si>
  <si>
    <t>2. Transporte Conmutado de Larga Distancia Nacional</t>
  </si>
  <si>
    <t>3. Acceso a la Plataforma de Pago</t>
  </si>
  <si>
    <t>4. Originación y terminación de llamadas en la red de telefonía fija</t>
  </si>
  <si>
    <t>5. Acceso a la red de teléfonos públicos</t>
  </si>
  <si>
    <t>6.  Facturación y recaudación</t>
  </si>
  <si>
    <t>7. Facturación y cobranza</t>
  </si>
  <si>
    <t xml:space="preserve">B.I.2.ii. </t>
  </si>
  <si>
    <t xml:space="preserve">1. Implementación e Instalación de enlaces de interconexión </t>
  </si>
  <si>
    <t xml:space="preserve">2. Habilitación, Activación, Operación y Mantenimiento de enlaces de interconexión </t>
  </si>
  <si>
    <t>3. Enlaces de interconexión por Región</t>
  </si>
  <si>
    <t>4. Detalle de enlaces de interconexión por nodo de entrada a la red</t>
  </si>
  <si>
    <t>5. Ubicación de Puntos de Interconexión</t>
  </si>
  <si>
    <t>TELEFONOS PUBLICOS URBANOS</t>
  </si>
  <si>
    <t xml:space="preserve">B.II.1.i. </t>
  </si>
  <si>
    <t>1.1 Líneas en servicio  por región</t>
  </si>
  <si>
    <t>1.2 Número de Teléfonos de Uso Público que utilizan VoIP</t>
  </si>
  <si>
    <t>2.1.1 Tráfico local y de larga distancia</t>
  </si>
  <si>
    <t>2.1.2 Tráfico local por región</t>
  </si>
  <si>
    <t>2.1.3 Tráfico originado LDN y LDI por región</t>
  </si>
  <si>
    <t>2.1.4 Tráfico local y de larga distancia por servicios especiales de interoperabilidad</t>
  </si>
  <si>
    <t>2.1.5 Tráfico local y de larga distancia de TUPs que utiliza tecnología VoIP</t>
  </si>
  <si>
    <t>2.2.1 Número de llamadas TUP a fijo (locales)</t>
  </si>
  <si>
    <t>2.2.2 Número de llamadas TUP a fijo (larga distancia)</t>
  </si>
  <si>
    <t>2.2.3 Número de llamadas tráfico TUP a móvil (locales)</t>
  </si>
  <si>
    <t>2.2.4 Minutos de comunicación TUP a fijo (locales)</t>
  </si>
  <si>
    <t>2.2.5 Minutos de comunicación  TUP a fijo (larga distancia)</t>
  </si>
  <si>
    <t>2.2.6 Minutos de comunicación TUP a móvil (locales)</t>
  </si>
  <si>
    <t xml:space="preserve">3.1 Ingresos por Tráfico local y de larga distancia </t>
  </si>
  <si>
    <t>3.2 Ingresos por Tráfico local por región</t>
  </si>
  <si>
    <t>3.3 Ingresos por Tráfico LDN y LDI por región</t>
  </si>
  <si>
    <t xml:space="preserve">3.4 Ingresos por tráfico local y larga distancia por servicios especiales de interoperabilidad </t>
  </si>
  <si>
    <t>4.1. Cobertura Nacional y número de líneas</t>
  </si>
  <si>
    <t>5.1  Número y modelo de TUPs que posee la empresa  operadora</t>
  </si>
  <si>
    <t>6.1 Número de TUPs dados de baja durante el mes</t>
  </si>
  <si>
    <t>1.1 Teléfonos públicos rurales dados de alta durante el mes</t>
  </si>
  <si>
    <t>TELEFONOS PUBLICOS RURALES</t>
  </si>
  <si>
    <t>B.II.1.ii.</t>
  </si>
  <si>
    <t>1.2. Teléfonos públicos rurales dados de baja durante el mes</t>
  </si>
  <si>
    <t>1.3 Teléfonos públicos rurales en servicio</t>
  </si>
  <si>
    <t>1.4 Líneas en servicio por Región</t>
  </si>
  <si>
    <t>1.5 Número de Teléfonos de Uso Público rurales que utilizan VoIP</t>
  </si>
  <si>
    <t>2.1.1  Tráfico diario por teléfono público rural</t>
  </si>
  <si>
    <t>2.1.2 Tráfico local y de larga distancia originado</t>
  </si>
  <si>
    <t>2.1.3 Tráfico local y de larga distancia terminado</t>
  </si>
  <si>
    <t>2.1.4 Tráfico Terminado LDN y LDI por Región</t>
  </si>
  <si>
    <t>2.1.5 Tráfico Originado LDN y LDI por Región</t>
  </si>
  <si>
    <t>2.1.6 Tráfico local y de larga distancia ORIGINADO desde TUPs rurales que utiliza tecnología VoIP</t>
  </si>
  <si>
    <t>2.2.1 Número de llamadas cursadas TUP Rural a fijo - Locales</t>
  </si>
  <si>
    <t>2.2.2 Número de llamadas cursadas TUP Rural a fijo - Larga Distancia</t>
  </si>
  <si>
    <t>2.2.3 Número de llamadas cursadas TUP Rural a móvil - Locales</t>
  </si>
  <si>
    <t>2.2.4 Número de llamadas cursadas Fijo a TUP Rural - Locales</t>
  </si>
  <si>
    <t>2.2.5 Número de llamadas cursadas Fijo a TUP Rural - Larga distancia</t>
  </si>
  <si>
    <t>2.2.6 Número de llamadas cursadas Móvil a TUP Rural - Locales</t>
  </si>
  <si>
    <t>2.2.7 Minutos de comunicación TUP Rural a fijo - Locales</t>
  </si>
  <si>
    <t>2.2.8 Minutos de comunicación  TUP Rural a fijo - Larga distancia</t>
  </si>
  <si>
    <t>2.2.9 Minutos de comunicación TUP Rural a móvil - Locales</t>
  </si>
  <si>
    <t>2.2.10 Minutos de comunicación Fijo (1/) a TUP Rural - Locales</t>
  </si>
  <si>
    <t>2.2.11 Minutos de comunicación  Fijo (1/) a TUP Rural - Larga distancia</t>
  </si>
  <si>
    <t>2.2.12 Minutos de comunicación  Móvil a TUP Rural - Locales</t>
  </si>
  <si>
    <t xml:space="preserve">3.1 Ingresos por TráficoTerminado local y de larga distancia </t>
  </si>
  <si>
    <t>3.2 Ingresos por Tráfico Originado local y de larga distancia</t>
  </si>
  <si>
    <t>4.1. Cobertura nacional y número de líneas</t>
  </si>
  <si>
    <t>5.1  Número y modelo de TUPs rural que posee la empresa  operadora</t>
  </si>
  <si>
    <t xml:space="preserve">B.III.  </t>
  </si>
  <si>
    <t>PORTADOR LARGA DISTANCIA</t>
  </si>
  <si>
    <t>1.1. Líneas preseleccionadas</t>
  </si>
  <si>
    <t>1.2. Area de operación comercial</t>
  </si>
  <si>
    <t>SERVICIO PORTADOR LARGA DISTANCIA NACIONAL</t>
  </si>
  <si>
    <t xml:space="preserve">B.III.1. </t>
  </si>
  <si>
    <t>1.1. Tráfico facturado e ingresos por el tráfico LDN por modalidades de acceso y redes de origen</t>
  </si>
  <si>
    <t>1.2 Tráfico cursado LDN originado y terminado por región</t>
  </si>
  <si>
    <t>1.3. Tráfico facturado e Ingresos por el tráfico de larga distancia nacional originado en teléfonos fijo de abonado, mediante preselección sin planes tarifarios de larga distancia, diferenciado por horarios</t>
  </si>
  <si>
    <t>1.4. Tráfico facturado e ingresos por el tráfico de larga distancia nacional originado en teléfonos fijo de abonado, mediante llamada por llamada sin planes tarifarios de larga distancia, diferenciado por horarios</t>
  </si>
  <si>
    <t xml:space="preserve">1.5. Tráfico facturado e ingresos por el tráfico de larga distancia nacional originado en teléfonos fijo de abonado, mediante preselección con planes tarifarios de larga distancia, diferenciado por horarios </t>
  </si>
  <si>
    <t xml:space="preserve">1.6. Tráfico facturado e ingresos por el tráfico de larga distancia nacional originado en teléfonos fijo de abonado, mediante llamada por llamada con planes tarifarios de larga distancia, diferenciado por horarios </t>
  </si>
  <si>
    <t>1.7. Tráfico facturado e ingresos por el tráfico de larga distancia nacional originado en teléfonos fijo de abonado, mediante uso de tarjetas de pago, diferenciado por horarios</t>
  </si>
  <si>
    <t>SERVICIO PORTADOR LARGA DISTANCIA INTERNACIONAL</t>
  </si>
  <si>
    <t xml:space="preserve">B.III.2. </t>
  </si>
  <si>
    <t>1. Tráfico facturado e Ingresos por el tráfico LDI saliente por modalidades de acceso y redes de origen</t>
  </si>
  <si>
    <t>2. Tráfico LDI terminado en la red fija</t>
  </si>
  <si>
    <t>3. Tráfico LDI saliente por destino</t>
  </si>
  <si>
    <t>4. Acuerdos de liquidación de tráfico internacional</t>
  </si>
  <si>
    <t>5. Tráfico facturado de larga distancia internacional desde teléfonos fijo de abonado (1/), y el ingreso correspondiente, mediante preselección sin planes tarifarios de larga distancia, diferenciado por horarios</t>
  </si>
  <si>
    <t>6. Tráfico facturado de larga distancia internacional desde teléfonos fijo de abonado (1/), y el ingreso correspondiente, mediante llamada por llamada sin planes tarifarios de larga distancia, diferenciado por horarios</t>
  </si>
  <si>
    <t>7. Tráfico facturado de larga distancia internacional desde teléfonos fijo de abonado (1/), y el ingreso correspondiente, mediante preselección con planes tarifarios de larga distancia, diferenciado por horarios</t>
  </si>
  <si>
    <t>8. Tráfico facturado de larga distancia internacional desde teléfonos fijo de abonado (1/), y el ingreso correspondiente, mediante llamada por llamada con planes tarifarios de larga distancia, diferenciado por horarios</t>
  </si>
  <si>
    <t>9. Tráfico facturado de larga distancia internacional desde teléfonos fijo de abonado (1/), y el ingreso correspondiente, mediante uso de tarjetas de pago, diferenciado por horarios</t>
  </si>
  <si>
    <t xml:space="preserve">B.III.3. </t>
  </si>
  <si>
    <t>1.1. Alquiler de circuitos de larga distancia nacional a operadores de servicios públicos de telecomunicaciones</t>
  </si>
  <si>
    <t xml:space="preserve">B.IV. </t>
  </si>
  <si>
    <t>PORTADOR LOCAL</t>
  </si>
  <si>
    <t>1.1. Número de circuitos locales arrendados a operadores de telecomunicaciones</t>
  </si>
  <si>
    <t>1.2. Número de circuitos locales arrendados a clientes finales</t>
  </si>
  <si>
    <t>1.3. Número de circuitos locales arrendados a nivel nacional</t>
  </si>
  <si>
    <t>1.4. Alquiler de circuitos locales a operadores de servicios públicos de telecomunicaciones</t>
  </si>
  <si>
    <t>2.1. Ingresos por circuitos locales arrendados</t>
  </si>
  <si>
    <t xml:space="preserve">B.V.1. </t>
  </si>
  <si>
    <t>1.1.  Conexiones dial-up a Internet</t>
  </si>
  <si>
    <t>1.2. Conexiones a Internet a través de circuitos dedicados</t>
  </si>
  <si>
    <t>1.3. Conexiones a Internet a través de otras tecnologías</t>
  </si>
  <si>
    <t>1.3.1. Conexiones a Internet desagregadas por familia XDSL</t>
  </si>
  <si>
    <t>1.4. Acceso a Internet con tecnología inalámbrica</t>
  </si>
  <si>
    <t>1.5. Conexiones a Internet desagregadas por región y velocidad</t>
  </si>
  <si>
    <t>1.5.1. Conexiones a Internet a través de XDSL</t>
  </si>
  <si>
    <t>1.5.2. Conexiones a Internet a través de WiMAX</t>
  </si>
  <si>
    <t>1.5.3. Conexiones a Internet a través de Cable Modem</t>
  </si>
  <si>
    <t>1.5.4. Conexiones a Internet a través de 3G</t>
  </si>
  <si>
    <t>1.5.5. Conexiones a Internet a través de otras tecnologías (especificar)</t>
  </si>
  <si>
    <t xml:space="preserve">1.6.1. Conexiones a Internet de banda estrecha </t>
  </si>
  <si>
    <t>1.6.2. Conexiones a Internet de banda ancha</t>
  </si>
  <si>
    <t>1.7. Medios de acceso a Internet: Características de los enlaces</t>
  </si>
  <si>
    <t>1.8. Conexión con el NAP local: Características de los enlaces</t>
  </si>
  <si>
    <t>1.9. Conexión con otros ISPs locales: Características de los enlaces</t>
  </si>
  <si>
    <t>1.10. Altas y bajas de conexiones de acceso a Internet</t>
  </si>
  <si>
    <t>INTERNET - SERVICIOS MINORISTAS</t>
  </si>
  <si>
    <t>2.1. Ingresos por conexiones de banda estrecha</t>
  </si>
  <si>
    <t>2.2. Ingresos por conexiones de banda ancha</t>
  </si>
  <si>
    <t>2.3. Otros ingresos</t>
  </si>
  <si>
    <t>3.1. Cobertura por centro poblado</t>
  </si>
  <si>
    <t>1. Servicios de acceso mayorista a Internet</t>
  </si>
  <si>
    <t xml:space="preserve">B.V.2. </t>
  </si>
  <si>
    <t>INTERNET - SERVICIOS MAYORISTAS</t>
  </si>
  <si>
    <t xml:space="preserve">B.VI.1. </t>
  </si>
  <si>
    <t>TELEVISIÓN DE PAGA - SERVICIOS MINORISTAS</t>
  </si>
  <si>
    <t>1. Capacidad instalada y conexiones en servicio</t>
  </si>
  <si>
    <t xml:space="preserve">2. Número de canales por segmento, paquete y tecnología </t>
  </si>
  <si>
    <t>4. Infraestructura utilizada para proveer el servicio de cable</t>
  </si>
  <si>
    <t>5. Ingresos</t>
  </si>
  <si>
    <t>6. Ingresos por paquete</t>
  </si>
  <si>
    <t>7. Ingresos por pagos no recurrentes</t>
  </si>
  <si>
    <t>1. Número de conexiones en servicio según tecnología</t>
  </si>
  <si>
    <t xml:space="preserve">B.VI.2. </t>
  </si>
  <si>
    <t>TELEVISIÓN DE PAGA - SERVICIOS MAYORISTAS</t>
  </si>
  <si>
    <t>2. Ingresos por número de conexiones en servicio según tecnología</t>
  </si>
  <si>
    <t xml:space="preserve">C.I. </t>
  </si>
  <si>
    <t>COMUNICACIONES MÓVILES - SERVICIOS MINORISTAS</t>
  </si>
  <si>
    <t>1.1. Líneas móviles por región</t>
  </si>
  <si>
    <t xml:space="preserve">1.2. Líneas móviles en servicio en los últimos 3 meses (excluyendo tráfico gratuito de/hacia el operador) </t>
  </si>
  <si>
    <t xml:space="preserve">1.3. Líneas móviles en servicio en los últimos 6 meses (excluyendo tráfico gratuito de/hacia el operador) </t>
  </si>
  <si>
    <t>1.4. Líneas móviles en servicio en los últimos 9 meses (excluyendo tráfico gratuito de/hacia el operador)</t>
  </si>
  <si>
    <t>1.5. Líneas móviles en servicio en los últimos 12 meses (excluyendo tráfico gratuito de/hacia el operador)</t>
  </si>
  <si>
    <t xml:space="preserve">1.6. Líneas en servicio por plan tarifario </t>
  </si>
  <si>
    <t>1.7.  Número de bajas</t>
  </si>
  <si>
    <t xml:space="preserve">1.8.  Número de altas </t>
  </si>
  <si>
    <t>1.9. Líneas en servicio por tecnología</t>
  </si>
  <si>
    <t>1.10. Migraciones de líneas por modalidad contractual</t>
  </si>
  <si>
    <t>1.11. Líneas del servicio público móvil por satélite</t>
  </si>
  <si>
    <t>1.12. Servicios brindados sobre redes móviles</t>
  </si>
  <si>
    <t>2.1.1.1. Tráfico facturado en líneas prepago</t>
  </si>
  <si>
    <t xml:space="preserve">2.1.1.2. Tráfico facturado en líneas de consumo controlado </t>
  </si>
  <si>
    <t xml:space="preserve">2.1.1.3. Tráfico facturado en líneas postpago </t>
  </si>
  <si>
    <t xml:space="preserve">2.1.1.4. Tráfico de promociones en líneas prepago </t>
  </si>
  <si>
    <t>2.1.1.5. Tráfico de promociones en líneas de consumo controlado</t>
  </si>
  <si>
    <t>2.1.1.6. Tráfico de promociones en líneas postpago</t>
  </si>
  <si>
    <t>2.1.1.7. Tráfico cursado en líneas prepago</t>
  </si>
  <si>
    <t xml:space="preserve">2.1.1.8. Tráfico cursado en líneas de consumo controlado  </t>
  </si>
  <si>
    <t xml:space="preserve">2.1.1.9. Tráfico cursado en líneas postpago </t>
  </si>
  <si>
    <t>2.1.1.10. Tráfico facturado originado en la red de servicios móviles vía servicios especiales de Interoperabilidad</t>
  </si>
  <si>
    <t>2.1.1.11. Servicios de datos no medidos por tiempo</t>
  </si>
  <si>
    <t>2.1.1.12. Número de mensajes de texto (SMS) originados en terminales de servicios móviles</t>
  </si>
  <si>
    <t>2.1.1.13. Mensajes multimedia (MMS) originados en terminales de servicios móviles</t>
  </si>
  <si>
    <t xml:space="preserve">2.1.2.1. Tráficos, local y LDI, terminados en la red de servicios móviles </t>
  </si>
  <si>
    <t>2.2.1. Distribución del número de llamadas originadas</t>
  </si>
  <si>
    <t xml:space="preserve">2.2.2.1. Número de llamadas de tráfico local residencial </t>
  </si>
  <si>
    <t xml:space="preserve">2.2.2.2. Número de llamadas de tráfico local comercial </t>
  </si>
  <si>
    <t xml:space="preserve">2.2.2.3. Número de llamadas larga distancia internacional </t>
  </si>
  <si>
    <t>3.1. Ingresos por tráfico de voz originado facturado en líneas prepago</t>
  </si>
  <si>
    <t xml:space="preserve">3.2. Ingresos por tráfico adicional de tráfico de voz originado facturado en líneas de consumo controlado  </t>
  </si>
  <si>
    <t xml:space="preserve">3.3. Ingresos por tráfico adicional de tráfico de voz originado facturado en líneas postpago </t>
  </si>
  <si>
    <t xml:space="preserve">3.4. Ingresos por llamadas locales de tráfico de voz terminado en la red de servicios móviles  </t>
  </si>
  <si>
    <t>3.5. Ingresos por venta de equipos y otros servicios</t>
  </si>
  <si>
    <t>3.6. Ingresos promedio mensual por línea (ARPU) e índice de churn</t>
  </si>
  <si>
    <t xml:space="preserve">4.1. Capacidad máxima de centros de conmutación </t>
  </si>
  <si>
    <t>4.2. Cobertura del área local de voz y/o datos por centro poblado</t>
  </si>
  <si>
    <t>4.3. Cobertura de roaming internacional</t>
  </si>
  <si>
    <t>COMUNICACIONES MÓVILES - SERVICIOS MAYORISTAS</t>
  </si>
  <si>
    <t xml:space="preserve">C.II. </t>
  </si>
  <si>
    <t>1.1. Originación y terminación de llamadas en la red del servicio móvil</t>
  </si>
  <si>
    <t>1.2. Terminación de mensajes cortos de texto</t>
  </si>
  <si>
    <t>INFRAESTRUCTURA - RED FIJA</t>
  </si>
  <si>
    <t xml:space="preserve">D.I. </t>
  </si>
  <si>
    <t>1. Ubicación de nodos</t>
  </si>
  <si>
    <t>2. Capacidad instalada y líneas en servicio</t>
  </si>
  <si>
    <t>1. Ubicación de elementos de red</t>
  </si>
  <si>
    <t xml:space="preserve">D.II. </t>
  </si>
  <si>
    <t>INFRAESTRUCTURA - RED MÓVIL</t>
  </si>
  <si>
    <t>2. Ubicación de elementos de red por estación base</t>
  </si>
  <si>
    <t>2. Enlaces</t>
  </si>
  <si>
    <t>INFRAESTRUCTURA PORTADOR LOCAL</t>
  </si>
  <si>
    <t xml:space="preserve">D.III. </t>
  </si>
  <si>
    <t xml:space="preserve">E.  </t>
  </si>
  <si>
    <t>INDICADORES FINANCIEROS Y DE EMPLEO</t>
  </si>
  <si>
    <t>1. Ingresos operativos</t>
  </si>
  <si>
    <t xml:space="preserve">2. Estado de resultados y EBITDA </t>
  </si>
  <si>
    <t xml:space="preserve">3. Valor del activo y del pasivo </t>
  </si>
  <si>
    <t>4. Flujo de caja</t>
  </si>
  <si>
    <t>5. Estado de cambios en el patrimonio neto</t>
  </si>
  <si>
    <t>6. Balances de Comprobación</t>
  </si>
  <si>
    <t>7. Inversión</t>
  </si>
  <si>
    <t>8. Trabajadores directos</t>
  </si>
  <si>
    <t>F.</t>
  </si>
  <si>
    <t>INDICADORES DE RECLAMOS DE USUARIOS</t>
  </si>
  <si>
    <t>1. Reclamos presentados por forma y servicio involucrado</t>
  </si>
  <si>
    <t>2. Reclamos resueltos en Primera Instancia por materia reclamable y principales sentidos de resolución</t>
  </si>
  <si>
    <t>3. Reconsideraciones</t>
  </si>
  <si>
    <t>4. Apelaciones presentadas por los usuarios</t>
  </si>
  <si>
    <t>5. Apelaciones Acogidas</t>
  </si>
  <si>
    <t xml:space="preserve">6. Quejas presentadas por los usuarios </t>
  </si>
  <si>
    <t>7. Reportes</t>
  </si>
  <si>
    <t>GLOBALES - DATOS GENERALES</t>
  </si>
  <si>
    <t>GLOBALES - OTROS INGRESOS NO RELACIONADOS CON OPERACIONES</t>
  </si>
  <si>
    <t>GLOBALES - GASTOS</t>
  </si>
  <si>
    <t>GLOBALES - INVERSIONES</t>
  </si>
  <si>
    <t>GLOBALES - EMPAQUETAMIENTO DE SERVICIOS</t>
  </si>
  <si>
    <t>FIJA - COMUNICACIONES DE EMPRESA</t>
  </si>
  <si>
    <t>FIJA - INTERCONEXION</t>
  </si>
  <si>
    <t>FIJA - ENLACES DE INTERCONEXION</t>
  </si>
  <si>
    <t>TUPS URBANOS: 20 FORMATOS</t>
  </si>
  <si>
    <t>TUPS RURALES: 27 FORMATOS</t>
  </si>
  <si>
    <t>LARGA DISTANCIA - SERVICIOS MAYORISTAS</t>
  </si>
  <si>
    <t>PORTADOR LOCAL: 5 FORMATOS</t>
  </si>
  <si>
    <t>INTERNET: 22 FORMATOS</t>
  </si>
  <si>
    <t>COMUNICACIONES MÓVILES: 41 FORMATOS</t>
  </si>
  <si>
    <t>INFRAESTRUCTURA: 6 FORMATOS</t>
  </si>
  <si>
    <t>FINANCIEROS: 8 FORMATOS</t>
  </si>
  <si>
    <t>RECLAMOS: 7 FORMATOS</t>
  </si>
  <si>
    <t>A.I. Datos Generales</t>
  </si>
  <si>
    <t>A.II. Ingresos por Operaciones</t>
  </si>
  <si>
    <t>A.IV. Gastos</t>
  </si>
  <si>
    <t>A.V. Empleo</t>
  </si>
  <si>
    <t>3. Número de conexiones en servicio por tecnología a nivel de centro poblado - 3.1 Satelital</t>
  </si>
  <si>
    <t>TELEVISIÓN DE PAGA: 11 FORMATOS</t>
  </si>
  <si>
    <t>SECCIÓN</t>
  </si>
  <si>
    <t>NOMBRE DEL FORMATO</t>
  </si>
  <si>
    <t>GLOBALES - INGRESOS POR OPERACIONES</t>
  </si>
  <si>
    <t>Código</t>
  </si>
  <si>
    <t>3. Número de conexiones en servicio por tecnología a nivel de centro poblado - 3.2 Cable</t>
  </si>
  <si>
    <t>3. Número de conexiones en servicio por tecnología a nivel de centro poblado - 3.3 IPTV</t>
  </si>
  <si>
    <t>ELIMINACIÓN</t>
  </si>
  <si>
    <t>A. INDICADORES GLOBALES: 13 FORMATOS</t>
  </si>
  <si>
    <t>COMUNICACIONES DE EMPRESA</t>
  </si>
  <si>
    <t>ENLACES DE INTERCONEXION</t>
  </si>
  <si>
    <t>B.I. SERVICIO TELEFÓNICO FIJO LOCAL: 46 FORMATOS</t>
  </si>
  <si>
    <t>B.III. PORTADOR LARGA DISTANCIA: 19 FORMATOS</t>
  </si>
  <si>
    <t>SUB SECCIÓN</t>
  </si>
  <si>
    <t>ELIMINACIÓN (EN LA RES 128 DE GFS DICEN QUE LO ELIMINARÁN)</t>
  </si>
  <si>
    <t>F. RECLAMOS: 7 FORMATOS</t>
  </si>
  <si>
    <t>INTERNET FIJO</t>
  </si>
  <si>
    <t>INTERNET MÓVIL</t>
  </si>
  <si>
    <t>En la fila 3 se pide RUC, y en la 4 se pide Fax y Telefono</t>
  </si>
  <si>
    <t>1. Número de líneas/conexiones sin empaquetar</t>
  </si>
  <si>
    <t>Sólo numeración</t>
  </si>
  <si>
    <t>Numeración y cambio de definición de modalidades contractuales</t>
  </si>
  <si>
    <t>GLOBALES - INGRESOS</t>
  </si>
  <si>
    <t>A.II. Ingresos</t>
  </si>
  <si>
    <t>Se cambia la parte del título "contratadas separadamente" por "sin empaquetar"
Corre numeración a A.V</t>
  </si>
  <si>
    <t>Corre numeración a A.V</t>
  </si>
  <si>
    <t>La nota dice que debe corresponder al cierre (migraciones acumuladas desde inicio de operación de la empresa? Tiene sentido?) estoy cambiando por migraciones durante el trimestre.
Corre numeración a A.V</t>
  </si>
  <si>
    <t>ELIMINADO</t>
  </si>
  <si>
    <t>Corre numeración a 3.2.2</t>
  </si>
  <si>
    <t>3.2.2 Ingresos por tráfico local y por larga distancia nacional facturado vía servicios especiales de interoperabilidad</t>
  </si>
  <si>
    <t>3.2.3 Ingresos por tráfico de voz por IP</t>
  </si>
  <si>
    <t>4.2.1 Red de conmutación - Tráfico de uso de la red</t>
  </si>
  <si>
    <t>4.2.2 Red de conmutación - Tráfico en hora cargada</t>
  </si>
  <si>
    <t>4.2.3 Tráfico de hora cargada (en minutos reales de comunicación) a nivel de larga distancia</t>
  </si>
  <si>
    <t xml:space="preserve">B.I. </t>
  </si>
  <si>
    <t>AHORA EN SECCIÓN MAYORISTA</t>
  </si>
  <si>
    <t>REUBICADO</t>
  </si>
  <si>
    <t xml:space="preserve">B.II.1. </t>
  </si>
  <si>
    <t xml:space="preserve">B.II.2. </t>
  </si>
  <si>
    <t xml:space="preserve">3.2 Ingresos por tráfico local y larga distancia por servicios especiales de interoperabilidad </t>
  </si>
  <si>
    <t>1.1 Teléfonos públicos rurales en servicio</t>
  </si>
  <si>
    <t>1.2 Líneas en servicio por Región</t>
  </si>
  <si>
    <t>1.3 Número de Teléfonos de Uso Público rurales que utilizan VoIP</t>
  </si>
  <si>
    <t>Solo numeración</t>
  </si>
  <si>
    <t>Numeración y ordenamiento en orden alfabético de las regiones</t>
  </si>
  <si>
    <t>4. Tráfico facturado de larga distancia internacional desde teléfonos fijo de abonado (1/), y el ingreso correspondiente, mediante preselección sin planes tarifarios de larga distancia, diferenciado por horarios</t>
  </si>
  <si>
    <t>5. Tráfico facturado de larga distancia internacional desde teléfonos fijo de abonado (1/), y el ingreso correspondiente, mediante llamada por llamada sin planes tarifarios de larga distancia, diferenciado por horarios</t>
  </si>
  <si>
    <t>6. Tráfico facturado de larga distancia internacional desde teléfonos fijo de abonado (1/), y el ingreso correspondiente, mediante preselección con planes tarifarios de larga distancia, diferenciado por horarios</t>
  </si>
  <si>
    <t>7. Tráfico facturado de larga distancia internacional desde teléfonos fijo de abonado (1/), y el ingreso correspondiente, mediante llamada por llamada con planes tarifarios de larga distancia, diferenciado por horarios</t>
  </si>
  <si>
    <t>8. Tráfico facturado de larga distancia internacional desde teléfonos fijo de abonado (1/), y el ingreso correspondiente, mediante uso de tarjetas de pago, diferenciado por horarios</t>
  </si>
  <si>
    <t>1.1. Número de circuitos locales arrendados a clientes finales</t>
  </si>
  <si>
    <t>Se desagrega en modalidades contractuales (es lo que se pide mediante carta)</t>
  </si>
  <si>
    <t>INTERCONEXIÓN</t>
  </si>
  <si>
    <t>1.2. Número de circuitos locales arrendados a nivel nacional</t>
  </si>
  <si>
    <t>1.3. Alquiler de circuitos locales a operadores de servicios públicos de telecomunicaciones</t>
  </si>
  <si>
    <t>1.4. Ingresos por circuitos locales arrendados</t>
  </si>
  <si>
    <t>2.1. Alquiler de circuitos de larga distancia nacional a operadores de servicios públicos de telecomunicaciones</t>
  </si>
  <si>
    <t>8. Originación y terminación de llamadas en la red del servicio móvil</t>
  </si>
  <si>
    <t>9. Terminación de mensajes cortos de texto</t>
  </si>
  <si>
    <t>B.II.2. MINORISTA - TUPS RURALES: 19 FORMATOS</t>
  </si>
  <si>
    <t>B.III. MINORISTA - PORTADOR LARGA DISTANCIA: 17 FORMATOS</t>
  </si>
  <si>
    <t>B.IV. MINORISTA - PORTADOR LOCAL: 1 FORMATO</t>
  </si>
  <si>
    <t>GLOBALES - EMPLEO</t>
  </si>
  <si>
    <t>MAYORISTA - INTERNET</t>
  </si>
  <si>
    <t>MAYORISTA - TV DE PAGA</t>
  </si>
  <si>
    <t>NUEVO</t>
  </si>
  <si>
    <t>1. Líneas que acceden a Internet desde Terminales Móviles</t>
  </si>
  <si>
    <t>2. Otros Dispositivos Móviles que permiten acceso a Internet</t>
  </si>
  <si>
    <t>3. Número de Líneas que acceden al servicio de Internet Móvil, según tecnología y terminal móvil</t>
  </si>
  <si>
    <t>VIENE DE TFIJA</t>
  </si>
  <si>
    <t>SE ELIMINA PORQUE ES INTERNET MÓVIL</t>
  </si>
  <si>
    <t>VIENE DE MÓVIL</t>
  </si>
  <si>
    <t>VIENE DE PORT LOCAL</t>
  </si>
  <si>
    <t>VIENE DE LDN</t>
  </si>
  <si>
    <t>VIENE DE INTERNET</t>
  </si>
  <si>
    <t>VIENE DE TV PAGA</t>
  </si>
  <si>
    <t xml:space="preserve"> VIENE DE TV PAGA</t>
  </si>
  <si>
    <t>ELIMINACIÓN (YA SE CONTEMPLA EN LA RES 128 DE GFS)</t>
  </si>
  <si>
    <t>A.III. Otros Ingresos no relacionados con operaciones</t>
  </si>
  <si>
    <t>VER SI SE ELIMINA</t>
  </si>
  <si>
    <t>AHORA EN INFRAESTRUCTURA</t>
  </si>
  <si>
    <t>INFRAESTRUCTURA DE ACCESO A INTERNET</t>
  </si>
  <si>
    <t>2. Tráfico LDI terminado</t>
  </si>
  <si>
    <t>título y contenido: no sólo se pide el tráfico LDI terminado en redes fijas sino también en redes móviles</t>
  </si>
  <si>
    <t>ELIMINADO (SE ABSORBE EL DATO TOTAL EN EL CUADRO DE ARRIBA)</t>
  </si>
  <si>
    <t>ELIMINACIÓN (Es absorbido el total de internet dial-up fijo en el formato 1.3)</t>
  </si>
  <si>
    <t>ELIMINADO (REGL COBERTURA)</t>
  </si>
  <si>
    <t>1.1. Conexiones a Internet Fijo desagregado por tecnologías alámbricas e inalámbricas</t>
  </si>
  <si>
    <t>ELIMINADO (SE ABSORBE COMPLETAMENTE EN 1.3)</t>
  </si>
  <si>
    <t>ELIMINADO POR ABSORCIÓN (AHORA ES PARTE DEL FORMATO 1.1 DE INTERNET FIJO)</t>
  </si>
  <si>
    <t>ELIMINACIÓN. ES UN TOTAL</t>
  </si>
  <si>
    <t>1.2.1. Conexiones a Internet Fijo mediante la tecnología xDSL</t>
  </si>
  <si>
    <t>1.2.2. Conexiones a Internet Fijo mediante la tecnología WiMAX</t>
  </si>
  <si>
    <t>1.2.3. Conexiones a Internet Fijo mediante la tecnología DOCSIS</t>
  </si>
  <si>
    <t>Cambia título</t>
  </si>
  <si>
    <t>1.2.4. Conexiones a Internet Fijo mediante otras tecnologías</t>
  </si>
  <si>
    <t>ELIMINADO POR ABSORCIÓN (AHORA ES PARTE DEL FORMATO 1.3 DE INTERNET FIJO)</t>
  </si>
  <si>
    <t>Se desagrega en alámbrico e inalámbrico, además se consideran todos los rangos de velocidad</t>
  </si>
  <si>
    <t>1.3. Conexiones a Internet Fijo desagregado por tecnología y velocidad</t>
  </si>
  <si>
    <t>1.4. Altas y bajas de conexiones de acceso a Internet Fjio</t>
  </si>
  <si>
    <t>3.1. Cobertura de Internet Fijo por centro poblado</t>
  </si>
  <si>
    <t>título y se agregan más tecnologías de forma explícita</t>
  </si>
  <si>
    <t>ELIMINADO POR ABSORCIÓN EN EL SIGUIENTE FORMATO</t>
  </si>
  <si>
    <t>VER SI SE ELIMINA, DEPENDE DE TARIFAS</t>
  </si>
  <si>
    <t>ELIMINACIÓN POR COBERTURA</t>
  </si>
  <si>
    <t>2.1. Ingresos de Internet Fijo por Tecnología</t>
  </si>
  <si>
    <t>1.1. Líneas móviles por región y modalidad</t>
  </si>
  <si>
    <t>2.1.3 Tráfico local y de larga distancia de TUPs que utiliza tecnología VoIP</t>
  </si>
  <si>
    <t>REUBICADO A INFRAESTRUCTURA</t>
  </si>
  <si>
    <t>ELIMINACIÓN POR ABSORCIÓN</t>
  </si>
  <si>
    <t>MODIFICADO</t>
  </si>
  <si>
    <t>Ahora este cuadro incluye ingresos operativos y no operativos.
En las filas 1.7.1 y 2.6 se cambia ADSL por xDSL.; se desagrega servicios móviles (voz móvil internet móvil); se especifica  ingresos por dinero electrónico, y acceso a OMVs</t>
  </si>
  <si>
    <t>NOTA PRECISADA</t>
  </si>
  <si>
    <t>ENCABEZADO PRECISADO</t>
  </si>
  <si>
    <t>CAMBIO DENOMINACIÓN ENCABEZADO Y NOTA</t>
  </si>
  <si>
    <t>Corre numeración a 3.2.3 y cambio de denominación a líneas "abiertas" por "postpago" en la nota</t>
  </si>
  <si>
    <t>ORDEN ALFABÉTICO DE REGIONES</t>
  </si>
  <si>
    <t>SIMPLIFICADO</t>
  </si>
  <si>
    <t>Cambia título (Cable Modem = DOCSIS), precisión en encabezado</t>
  </si>
  <si>
    <t>Cambia título y ya no se pide que desagreguen por cada tecnología, precisión en encabezado (SIMPLIFICA)</t>
  </si>
  <si>
    <t>ABSORBE OTRO FORMATO, DESAGREGA EN ALÁMBRICO E INALÁMBRICO</t>
  </si>
  <si>
    <t>Cambio de nombre y mucho más desagregado. Pasa de Incremental a Fijo</t>
  </si>
  <si>
    <t>Absorbe el formato anterior, y cambia título. Pasa de Incremental a Fijo</t>
  </si>
  <si>
    <t>Se cambian las definiciones de las modalidades contractuales</t>
  </si>
  <si>
    <t>Se precisa que los nombres de los planes tarifarios deben ser iguales a los registrados en el SIRT (competencia).</t>
  </si>
  <si>
    <t>DENOMINACIÓN LÍNEA CONTROL</t>
  </si>
  <si>
    <t>Cambia "consumo controlado" por "control"</t>
  </si>
  <si>
    <t>2.1.1.2. Tráfico facturado en líneas control</t>
  </si>
  <si>
    <t>Se cambia la definición de "plan prepago"</t>
  </si>
  <si>
    <t>Cambia "consumo controlado" por "control", y definición</t>
  </si>
  <si>
    <t>Se cambia la definición de "plan postpago"</t>
  </si>
  <si>
    <t>2.1.1.5. Tráfico de promociones en líneas Control</t>
  </si>
  <si>
    <t>2.1.1.8. Tráfico cursado en líneas control</t>
  </si>
  <si>
    <t>se desagrega servicios móviles (voz, internet y otros), y se aumenta fila para Internet Fijo. Ahora se pide que envíen acumulado del año y no sólo del trimestre</t>
  </si>
  <si>
    <t xml:space="preserve"> Ahora se pide que envíen acumulado del año y no sólo del trimestre</t>
  </si>
  <si>
    <t>Cambia título y ya no se pide que desagreguen por cada tecnología,  precisión en encabezado (SIMPLIFICA)</t>
  </si>
  <si>
    <t>Se eliminan filas de internet móvil 3G y WIFI, y numeración. Pasa de incremental a fijo</t>
  </si>
  <si>
    <t>DETALLE DE CAMBIOS</t>
  </si>
  <si>
    <t>TIPO DE CAMBIOS</t>
  </si>
  <si>
    <t>La nota 1/. Cambia de "(1/) Inversiones acumuladas desde el inicio de actividad de la empresa." a "(1/) Inversiones acumuladas desde el inicio de actividad de la empresa; esto es, desde la fecha de suscripción del contrato de concesión para brindar servicios públicos de telecomunicaciones."
Corre numeración a A.IV
Consulta Winner</t>
  </si>
  <si>
    <t>Se agrega una columna "todas las velocidades", y se modifica nota que decía "mayorista" por "minorista" ya que son circuitos a clientes finales</t>
  </si>
  <si>
    <t>ELIMINACIÓN
Si no se elimina (Para el tráfico terminado unificar Lima y Callao (según TM Lima y Callao comparten un mismo código de larga distancia (el 1) lo que no permite discriminar en función de este dato las llamadas que terminan en Lima de las que terminan en el Callao). Ver Informe 204-GPRC/2013
TMóviles (Reg. Ext. 2634.2013)</t>
  </si>
  <si>
    <t xml:space="preserve">B.VII. </t>
  </si>
  <si>
    <t>1. Medios de acceso a Internet: Características de los enlaces</t>
  </si>
  <si>
    <t>2. Conexión con el NAP local: Características de los enlaces</t>
  </si>
  <si>
    <t>3. Conexión con otros ISPs locales: Características de los enlaces</t>
  </si>
  <si>
    <t>5. Balances de Comprobación</t>
  </si>
  <si>
    <t>6. Inversión</t>
  </si>
  <si>
    <t>7. Trabajadores directos</t>
  </si>
  <si>
    <t>NUMERACIÓN</t>
  </si>
  <si>
    <t>REUBICADO A MAYORISTA</t>
  </si>
  <si>
    <t>NUEVO FORMATO</t>
  </si>
  <si>
    <t>A. INDICADORES GLOBALES: 9 FORMATOS</t>
  </si>
  <si>
    <t>B.I. MINORISTA - SERVICIO TELEFÓNICO FIJO LOCAL: 23 FORMATOS</t>
  </si>
  <si>
    <t>B.II.1. MINORISTA - TUPS URBANOS: 16 FORMATOS</t>
  </si>
  <si>
    <t>B.V. MINORISTA - INTERNET: 12 FORMATOS</t>
  </si>
  <si>
    <t>B.VI. MINORISTA - TELEVISIÓN DE PAGA: 8 FORMATOS</t>
  </si>
  <si>
    <t>COMUNICACIONES MÓVILES: 38 FORMATOS</t>
  </si>
  <si>
    <t>C.I. MAYORISTA INTERCONEXIÓN (14 FORMATOS)</t>
  </si>
  <si>
    <t>C.II. MAYORISTA ALQUILER DE CIRCUITOS (5 FORMATOS)</t>
  </si>
  <si>
    <t>C.III. MAYORISTA INTERNET (1 FORMATO)</t>
  </si>
  <si>
    <t>C.IV. MAYORISTA TV DE PAGA (2 FORMATOS)</t>
  </si>
  <si>
    <t>D.I. INFRAESTRUCTURA: 9 FORMATOS</t>
  </si>
  <si>
    <t>E. FINANCIEROS: 7 FORMATOS</t>
  </si>
  <si>
    <t>ELIMINADO (ABSORBIDO EN EL CUADRO A.II. Ingresos)</t>
  </si>
  <si>
    <t>ELIMINADO (absorbido en 1.1. Conexiones a Internet Fijo …)</t>
  </si>
  <si>
    <t>ELIMINADO (absorbido en 1.3. Conexiones a Internet Fijo …)</t>
  </si>
  <si>
    <t>ELIMINADO (absorbido en 2.1. Ingresos de Internet Fijo …)</t>
  </si>
  <si>
    <t>Numeración y cambio de definición de modalidades contractuales, y cambia el indicador de mensual a anual.</t>
  </si>
  <si>
    <t>CAMBIO DENOMINACIÓN ENCABEZADO Y NOTA Y PERIODICIDAD</t>
  </si>
  <si>
    <t>se cambia el término "central" por "elemento de red"</t>
  </si>
  <si>
    <t>REDUCCIÓN DE INFORMACIÓN</t>
  </si>
  <si>
    <t>REDUCCIÓN DE INFORMACIÓN Y FRECUENCIA</t>
  </si>
  <si>
    <t>La nota 1/. Cambia de "(1/) Inversiones acumuladas desde el inicio de actividad de la empresa." a "(1/) Inversiones acumuladas desde el inicio de actividad de la empresa; esto es, desde la fecha de suscripción del contrato de concesión para brindar servicios públicos de telecomunicaciones." Consulta Winner
Corre numeración a A.IV. Cambia nomenclatura "distribución" por "acceso"</t>
  </si>
  <si>
    <t>Se retira la definición de "plan prepago" y se cambia indicador de mensual a anual.</t>
  </si>
  <si>
    <t>Se retira la definición de "plan control" y se cambia indicador de mensual a anual.</t>
  </si>
  <si>
    <t>Se retira la definición de "plan postpago" y se cambia indicador de mensual a anual.</t>
  </si>
  <si>
    <t>NOTA PRECISADA Y REDUCCIÓN PERIODICIDAD</t>
  </si>
  <si>
    <t>cambia de semestral a anual y algunas columnas</t>
  </si>
  <si>
    <t>PERIODICIDAD Y COLUMNAS</t>
  </si>
  <si>
    <t>Se precia que matriz de trafico es entre areas locales y no por tramo de transmisión
Se simplifican cuadros de tráfico a móvil y LDI</t>
  </si>
  <si>
    <t>Se precia que matriz de trafico es entre areas locales y no por tramo de transmisión
Se simplifican cuadros de tráfico a móvil y LDI
PERIODICIDAD DE SEMESTRAL A ANUAL</t>
  </si>
  <si>
    <t xml:space="preserve">3.2. Ingresos por tráfico de voz originado facturado en líneas control </t>
  </si>
  <si>
    <t>Cambia "consumo controlado" por "control", y definición,y se retira la palabra "adicional"</t>
  </si>
  <si>
    <t>Se cambia la definición de "plan postpago"  se retira la palabra "adicional"</t>
  </si>
  <si>
    <t xml:space="preserve">A.III. </t>
  </si>
  <si>
    <t>Cambia "consumo controlado" por "control", y equipos "desbloqueados" por "sin plan tarifario asociado".</t>
  </si>
  <si>
    <t>desagrega tráfico desde teléfonos del operador y desde teléfonos de otro operador</t>
  </si>
  <si>
    <t>Cambia "consumo controlado" por "control", y se retira notas referidos a ingresos por tráfico on-net. Asimismo se reubica a la sección Mayorista</t>
  </si>
  <si>
    <t xml:space="preserve">11. Implementación e Instalación de enlaces de interconexión </t>
  </si>
  <si>
    <t xml:space="preserve">12. Habilitación, Activación, Operación y Mantenimiento de enlaces de interconexión </t>
  </si>
  <si>
    <t>14. Detalle de enlaces de interconexión por nodo de entrada a la red</t>
  </si>
  <si>
    <t>15. Ubicación de Puntos de Interconexión</t>
  </si>
  <si>
    <t>SE PROPONE ELIMINAR: LOS DETALLES MÁS RELEVANTES ESTÁN EN LA SECCIÓN FINANCIEROS</t>
  </si>
  <si>
    <t>AHORA EN SECCIÓN MAYORISTA, Se agrega una columna "todas las velocidades", ya que CCG tiene velocidades superiores a 154mbps</t>
  </si>
  <si>
    <t>AHORA EN SECCIÓN MAYORISTA,  se especifica los rubros que componen la columna "velocidad"</t>
  </si>
  <si>
    <t xml:space="preserve">3.3. Ingresos por tráfico de voz originado facturado en líneas postpago </t>
  </si>
  <si>
    <t>3.4. Ingresos por venta de equipos y otros servicios</t>
  </si>
  <si>
    <t>3.5. Ingresos promedio mensual por línea (ARPU) e índice de churn</t>
  </si>
  <si>
    <t>Cambia la desagregación de segmento (residencial/comercial) a tipo de línea (urbano/rural)</t>
  </si>
  <si>
    <t>1.2.2 Líneas de abonado en servicio por tipo de línea</t>
  </si>
  <si>
    <t xml:space="preserve">A.IV. </t>
  </si>
  <si>
    <t>2.1.1.2 Tráfico local cursado vía servicios especiales de interoperabilidad</t>
  </si>
  <si>
    <t>2.1.1.3 Tráfico local de voz por IP</t>
  </si>
  <si>
    <t>4.2.4. Tráfico de Uso Anual (en minutos reales de comunicación) a nivel de larga distancia</t>
  </si>
  <si>
    <t>Eliminado</t>
  </si>
  <si>
    <t>2.1. Número de circuitos de larga distancia nacional arrendados a clientes finales</t>
  </si>
  <si>
    <t>ARRENDAMIENTO DE CIRCUITOS</t>
  </si>
  <si>
    <t>3. Apelaciones presentadas por los usuarios</t>
  </si>
  <si>
    <t>4. Apelaciones Acogidas</t>
  </si>
  <si>
    <t xml:space="preserve">5. Quejas presentadas por los usuarios </t>
  </si>
  <si>
    <t>NADA</t>
  </si>
  <si>
    <t>Celda B12: cambia la palabra "commutación" por "conmutación"</t>
  </si>
  <si>
    <t>título del formato, Ubicación de "año" y "trimestre", periodicidad del indicador de mensual a trimestral, se eliminan 2 filas y se inserta 1</t>
  </si>
  <si>
    <t>1.9. Líneas en servicio, que cursaron únicamente tráfico de voz, desagregadas por tecnología</t>
  </si>
  <si>
    <t>se quitan columnas, y periodicidad pasa de trimestral a semestral</t>
  </si>
  <si>
    <t>se incluyen columnas y periodicidad pasa de trimestral a semestral</t>
  </si>
  <si>
    <t>NO</t>
  </si>
  <si>
    <t>DISTRITAL</t>
  </si>
  <si>
    <t>CENTRO POBLADO</t>
  </si>
  <si>
    <t>PROVINCIAL</t>
  </si>
  <si>
    <t xml:space="preserve">10. Ingresos de interconexión por terminación de llamadas en la red de servicios móviles </t>
  </si>
  <si>
    <t>6. Reclamos por Avería</t>
  </si>
  <si>
    <t>2. Reclamos resueltos en Primera Instancia por materia reclamable y sentido de resolución</t>
  </si>
  <si>
    <t>DEPARTAMENTAL</t>
  </si>
  <si>
    <t>13. Enlaces de Interconexión por Departamento</t>
  </si>
  <si>
    <t>se borra la lista de departamentos</t>
  </si>
  <si>
    <t>se agrega columna "código de CCPP"</t>
  </si>
  <si>
    <t>2. Número de conexiones en servicio por tecnología a nivel de distritos - 2.1 Satelital</t>
  </si>
  <si>
    <t>2. Número de conexiones en servicio por tecnología a nivel de distritos - 2.2 Cable</t>
  </si>
  <si>
    <t>2. Número de conexiones en servicio por tecnología a nivel de distritos - 2.3 Otras Tecnologías</t>
  </si>
  <si>
    <t>3. Infraestructura utilizada para proveer el servicio de cable</t>
  </si>
  <si>
    <t>4. Ingresos</t>
  </si>
  <si>
    <t>5. Ingresos por paquete</t>
  </si>
  <si>
    <t>6. Ingresos por pagos no recurrentes</t>
  </si>
  <si>
    <t>Se agrega la fila "dirección de la cabecera"</t>
  </si>
  <si>
    <t>Cambian las denominaciones de algunos servicios</t>
  </si>
  <si>
    <t>Cambia la denomiación "región" por "departamento"</t>
  </si>
  <si>
    <t>Código Anterior</t>
  </si>
  <si>
    <t>ELIMINADO DESPUÉS DEL PROYECTO</t>
  </si>
  <si>
    <t>NUEVO FORMATO después del Proyecto</t>
  </si>
  <si>
    <t>se borra la lista de regiones, cambio del término "región" por "departamento"</t>
  </si>
  <si>
    <t>EL SISTEMA DETECTA CAMBIO EN LA ESTRUCTURA</t>
  </si>
  <si>
    <t>OBSERVACIONES AL CARGAR FORMATO AL SIGEP (la prueba se ha hecho con el formato que se le dio a Christian)</t>
  </si>
  <si>
    <t>Cambia la denomiación "región" por "departamento"
Se elimina la palabra "residenciales" del siguiente título "1.2. Conexiones Residenciales a Internet Fijo Alámbrico e Inalámbrico, desagregadas por región y velocidad"</t>
  </si>
  <si>
    <t>Cambia la denomiación "región" por "departamento".
Se eliminan algunas columnas</t>
  </si>
  <si>
    <t>Se elimina la primera columna, y se modifican algunas filas</t>
  </si>
  <si>
    <t>cambia número y nombre del formato, la columna "centro poblado" cambia a "ubigeo" (es decir, el requerimiento cambia de CCPP a distrital), se borra la lista de regiones.</t>
  </si>
  <si>
    <t>Cambia la denomiación "región" por "departamento", y se eliminan 2 columnas</t>
  </si>
  <si>
    <t>corre numeración</t>
  </si>
  <si>
    <t>Cambia la denominación "región" por "departamento"</t>
  </si>
  <si>
    <t>2.1.1.11. Número de mensajes de texto (SMS) originados en terminales de servicios móviles</t>
  </si>
  <si>
    <t>2.1.1.12. Mensajes multimedia (MMS) originados en terminales de servicios móviles</t>
  </si>
  <si>
    <t>CAMBIOS PARA GTICE</t>
  </si>
  <si>
    <t>se fusionan las filas 2 (desde abonados) y 3 (desde TUPs)</t>
  </si>
  <si>
    <t>se agrega columna "código de CCPP". Cambia la denominación "región" por "departamento".</t>
  </si>
  <si>
    <t>nombre del formato, se agrupan las columnas "desde abonados" y "desde tups"</t>
  </si>
  <si>
    <t>se eliminan algunas columnas</t>
  </si>
  <si>
    <t>Cambia la denominación "región" por "departamento".
Se eliminan algunas columnas.</t>
  </si>
  <si>
    <t>Cambia la denominación "región" por "departamento", corre numeración</t>
  </si>
  <si>
    <t>Cambia la denominación "región" por "departamento", se incluyeron nuevas filas</t>
  </si>
  <si>
    <t>Cambia la denominación "región" por "departamento", corre numeración, cambian filas</t>
  </si>
  <si>
    <t>Cambio de nombre, cambia la denominación "región" por "departamento", cambian filas, corre numeración</t>
  </si>
  <si>
    <t>GEOGRÁFICO</t>
  </si>
  <si>
    <t>Plazo para entrega de información</t>
  </si>
  <si>
    <t>50 dc para Trimestres I, II y III
(excepción para el Trimestre IV o año: fecha de entrega es 15 de abril del año siguiente)</t>
  </si>
  <si>
    <t>Código N° 096</t>
  </si>
  <si>
    <t>Código N° 050</t>
  </si>
  <si>
    <t>RCD 096-2015: 185 FORMATOS</t>
  </si>
  <si>
    <t>RCD 050-2012: 225 FORMATOS</t>
  </si>
  <si>
    <t>NUEVA NRIP: XX FORMATO</t>
  </si>
  <si>
    <t>NUEVO Código</t>
  </si>
  <si>
    <t>B.IV. MINORISTA - PORTADOR LOCAL: 2 FORMATOS</t>
  </si>
  <si>
    <t>B. SERVICIOS MINORISTAS</t>
  </si>
  <si>
    <t>A. INDICADORES GLOBALES</t>
  </si>
  <si>
    <t>C. SERVICIOS MAYORISTAS</t>
  </si>
  <si>
    <t>D. INFRAESTRUCTURA</t>
  </si>
  <si>
    <t>MODIFICACIONES</t>
  </si>
  <si>
    <t>Hay que ajustar un poco</t>
  </si>
  <si>
    <t xml:space="preserve">(Formato A.II. Ingresos)
SE ABSORBE EN EL 173 </t>
  </si>
  <si>
    <t>ENTEL, MEDIA NETWORKS, SGT y TMM remiten todo en "INVERSIONES NO REGIONALIZABLES", ITX, Bitel y TDP presentan cifras en esa fila.</t>
  </si>
  <si>
    <t>Se elimina</t>
  </si>
  <si>
    <t>(Formato '1. Total inversiones por cada Región)
Se elimina</t>
  </si>
  <si>
    <t>OBSERVACIONES</t>
  </si>
  <si>
    <t>(Formato 2. Inversiones en Infraestructuras de Telecomunicaciones)
SE ABSORBE EN EL 178</t>
  </si>
  <si>
    <t>Se absorbe en el actual 173</t>
  </si>
  <si>
    <t>Se absorbe en el actual 178</t>
  </si>
  <si>
    <t>Servicios individuales y empaquetados</t>
  </si>
  <si>
    <t>Datos generales</t>
  </si>
  <si>
    <t>Migraciones</t>
  </si>
  <si>
    <t>Precisar que solo debe ser reportado por empresas que brindan servicios empaquetados</t>
  </si>
  <si>
    <t>Incorporar la posibilidad de que haya "no disponible" a nivel distrital, provincial y departamental.</t>
  </si>
  <si>
    <t>Sub-sección</t>
  </si>
  <si>
    <t>Indicadores Globales</t>
  </si>
  <si>
    <t>Telefonía Fija de Abonados</t>
  </si>
  <si>
    <t>Líneas fijas de abonado instaladas</t>
  </si>
  <si>
    <t>Líneas fijas de abonado en servicio, total y a 3 meses</t>
  </si>
  <si>
    <t>Se absorbe en el actual formato 11</t>
  </si>
  <si>
    <t>RELACIÓN ENTRE FORMATOS</t>
  </si>
  <si>
    <t>Absorbe a los formatos actuales de 005 al 008. Es posible que el actual F005 se elimine, por lo que solo se pedidira empaquetados</t>
  </si>
  <si>
    <t>Líneas fijas de abonado en servicio, por plan tarifario</t>
  </si>
  <si>
    <t>Líneas fijas de abonado en servicio, vía VoIP</t>
  </si>
  <si>
    <t xml:space="preserve">Líneas fijas de abonado en servicio, empaquetadas </t>
  </si>
  <si>
    <t>Absorbe a los actuales formatos 16 al 18</t>
  </si>
  <si>
    <t>El total debe ser igual al total de empaquetados con voz fija del nuevo formato 2.</t>
  </si>
  <si>
    <t>Se agrega el pedido de líneas a 3 meses y se fusiona con el actual formato 12, se prescinde de la desagregación analógico/digital</t>
  </si>
  <si>
    <t>OBLIGATORIEDAD</t>
  </si>
  <si>
    <t>Ni Competencia ni Tarifas lo usan</t>
  </si>
  <si>
    <t>Es un subconjunto del total de "líneas en servicio" del nuevo Formato 4.</t>
  </si>
  <si>
    <t>El total debe ser igual que el total de la columna "líneas en servicio" del nuevo Formato 4.</t>
  </si>
  <si>
    <t>Se quita la desagregación de horario.</t>
  </si>
  <si>
    <t>Se absorbe en el nuevo formato 07</t>
  </si>
  <si>
    <t>Tráfico local facturado</t>
  </si>
  <si>
    <t>Tráfico local cursado vía servicios especiales de interoperabilidad</t>
  </si>
  <si>
    <t>Se quita la desagregación de medio de pago (con/sin tarjetas) y red de destino fijo urbano y rural.</t>
  </si>
  <si>
    <t>Es un subconjunto del tráfico del nuevo formato 08.</t>
  </si>
  <si>
    <t>En REVISIÓN DE INVESTEC</t>
  </si>
  <si>
    <t>INDICADORES GLOBALES</t>
  </si>
  <si>
    <t>Se absorbe en nuevo formato 12</t>
  </si>
  <si>
    <t>Tráfico local de voz por IP</t>
  </si>
  <si>
    <t>Tráfico local terminado</t>
  </si>
  <si>
    <t>Ingresos por el servicio de telefonía fija de abonados</t>
  </si>
  <si>
    <t>Absorbe a los actuales formatos 23 y 24</t>
  </si>
  <si>
    <t>El total debe ser igual al ingreso de "telefonía fija de abonados" del nuevo Formato xxx</t>
  </si>
  <si>
    <t>Ingresos por tráfico local y por larga distancia nacional facturado vía servicios especiales de interoperabilidad</t>
  </si>
  <si>
    <t>Ingresos por tráfico de voz por IP</t>
  </si>
  <si>
    <t>Es un subconjunto del nuevo formato 12</t>
  </si>
  <si>
    <t>EN REVISIÓN</t>
  </si>
  <si>
    <t>TELÉFONOS PÚBLICOS</t>
  </si>
  <si>
    <t>Absorbe los actuales formatos 032 y 049</t>
  </si>
  <si>
    <t>Líneas en servicio  por región</t>
  </si>
  <si>
    <t>B.II.</t>
  </si>
  <si>
    <t>Es absorbido en el nuevo formato 20</t>
  </si>
  <si>
    <t>Se fusiona con el formato de líneas actual 048, y se crea el nuevo formato xx</t>
  </si>
  <si>
    <t>Se fusiona con el formato de tráfico actual 051, y se crea el nuevo formato xx</t>
  </si>
  <si>
    <t>A. Indicadores Globales</t>
  </si>
  <si>
    <t>B. Servicios Minoristas</t>
  </si>
  <si>
    <t>B.I. Telefonía Fija de Abonados</t>
  </si>
  <si>
    <t>B.II. Telefonía Fija de Uso Público</t>
  </si>
  <si>
    <t>B.IV. Arrendamiento de Circuitos</t>
  </si>
  <si>
    <t>B.VI. Televisión de Paga</t>
  </si>
  <si>
    <t>C.I. Interconexión</t>
  </si>
  <si>
    <t>C.II. Arrendamiento de Circuitos</t>
  </si>
  <si>
    <t>C.III. Internet</t>
  </si>
  <si>
    <t>C.IV. Televisión de Paga</t>
  </si>
  <si>
    <t>C. Servicios Mayoristas</t>
  </si>
  <si>
    <t>D. Infraestructura</t>
  </si>
  <si>
    <t>E. Indicadores Financieros y de Empleo</t>
  </si>
  <si>
    <t>F. Reclamos</t>
  </si>
  <si>
    <t>B.V. Internet Fijo</t>
  </si>
  <si>
    <t>B.VII. Comunicaciones Móviles</t>
  </si>
  <si>
    <t>Líneas móviles en servicio por departamento</t>
  </si>
  <si>
    <t>Líneas móviles en servicio a 3 meses por departamento</t>
  </si>
  <si>
    <t>Tráfico cursado originado en redes móviles</t>
  </si>
  <si>
    <t>Estado de flujos de efectivo</t>
  </si>
  <si>
    <t>Anual</t>
  </si>
  <si>
    <t>Trimestral</t>
  </si>
  <si>
    <t>Semestral</t>
  </si>
  <si>
    <t>Mensual</t>
  </si>
  <si>
    <t>Diario</t>
  </si>
  <si>
    <t>TODAS</t>
  </si>
  <si>
    <t>NO APLICA</t>
  </si>
  <si>
    <t xml:space="preserve">Tráficos, local y LDI, terminados en la red de servicios móviles </t>
  </si>
  <si>
    <t>GRANDES</t>
  </si>
  <si>
    <t>Red de conmutación - Tráfico de uso de la red</t>
  </si>
  <si>
    <t>Red de conmutación - Tráfico en hora cargada</t>
  </si>
  <si>
    <t>Tráfico local y de larga distancia, y el ingreso correspondiente</t>
  </si>
  <si>
    <t>B.III. Telefonía de Larga Distancia</t>
  </si>
  <si>
    <t>B.IV. Servicios Portadores</t>
  </si>
  <si>
    <t>Nuevo completamente</t>
  </si>
  <si>
    <t>Quedaron sin efecto RCD 150-2016</t>
  </si>
  <si>
    <t>Eliminados</t>
  </si>
  <si>
    <t>Número de llamadas originadas en redes móviles</t>
  </si>
  <si>
    <t>Balances de Comprobación</t>
  </si>
  <si>
    <t>Estado de resultados</t>
  </si>
  <si>
    <t>Soluciones Anticipadas de Reclamos (SAR) por servicio y materia reclamable</t>
  </si>
  <si>
    <t xml:space="preserve">Transporte Conmutado Local </t>
  </si>
  <si>
    <t>Detalle de enlaces de interconexión por nodo de entrada a la red</t>
  </si>
  <si>
    <t>Ubicación de Puntos de Interconexión</t>
  </si>
  <si>
    <t>Arrendamiento de Fibra Óptica Oscura</t>
  </si>
  <si>
    <t>Transporte Conmutado de Larga Distancia Nacional</t>
  </si>
  <si>
    <t>Acceso a la Plataforma de Pago</t>
  </si>
  <si>
    <t>Originación y terminación de llamadas en la red de telefonía fija</t>
  </si>
  <si>
    <t>Acceso a la red de teléfonos públicos</t>
  </si>
  <si>
    <t>Facturación y recaudación</t>
  </si>
  <si>
    <t>Facturación y cobranza</t>
  </si>
  <si>
    <t>Originación y terminación de llamadas en la red del servicio móvil</t>
  </si>
  <si>
    <t>Terminación de mensajes cortos de texto</t>
  </si>
  <si>
    <t>PÚBLICO</t>
  </si>
  <si>
    <t>CONFIDENCIAL</t>
  </si>
  <si>
    <t>Califica como confidencial esta información de "Cantidad" de mensajes de texto, debido a que se encuentra desagregada por cada uno de los operadores a los que se les provee la instalación.</t>
  </si>
  <si>
    <t>MIXTO</t>
  </si>
  <si>
    <t>Ingresos</t>
  </si>
  <si>
    <t>Conexiones en servicio de Internet Fijo, total y a 3 meses</t>
  </si>
  <si>
    <t>Sección</t>
  </si>
  <si>
    <t>Sub-Sección</t>
  </si>
  <si>
    <t>Obligatoriedad</t>
  </si>
  <si>
    <t>Plazo de entrega</t>
  </si>
  <si>
    <t>Tratamiento</t>
  </si>
  <si>
    <t>A.1. GENERAL</t>
  </si>
  <si>
    <t>A.2. EMPAQUETAMIENTO DE SERVICIOS</t>
  </si>
  <si>
    <t>B.I. TELEFONIA FIJA DE ABONADO</t>
  </si>
  <si>
    <t>B.II. TELEFONÍA FIJA DE USO PÚBLICO</t>
  </si>
  <si>
    <t>B.V. INTERNET FIJO</t>
  </si>
  <si>
    <t>B.VI. TELEVISIÓN DE PAGA</t>
  </si>
  <si>
    <t>B.VII. COMUNICACIONES MÓVILES</t>
  </si>
  <si>
    <t>C.II. Portador</t>
  </si>
  <si>
    <t>Excel</t>
  </si>
  <si>
    <t>Número de líneas/conexiones empaquetadas y sin empaquetar</t>
  </si>
  <si>
    <t>Altas y bajas de líneas móviles</t>
  </si>
  <si>
    <t>Líneas fijas de abonado en servicio y a 3 meses, por distrito</t>
  </si>
  <si>
    <t>Tráfico local facturado, originado en teléfonos fijos de abonado</t>
  </si>
  <si>
    <t>Líneas fijas de abonado en servicio, por plan tarifario, individual y empaquetadas</t>
  </si>
  <si>
    <t>Información de similar naturaleza es calificada como confidencial por el código 42-A de la Lista Enunciativa.</t>
  </si>
  <si>
    <t>Confidencial</t>
  </si>
  <si>
    <t>Líneas móviles que acceden al servicio de Internet, según tecnología y terminal móvil</t>
  </si>
  <si>
    <t>Inversión realizada por tipo de red</t>
  </si>
  <si>
    <t>Altas y bajas de conexiones de internet fijo</t>
  </si>
  <si>
    <t>Kilómetros de fibra óptica</t>
  </si>
  <si>
    <t>Tramos de la Red de Fibra Óptica en operación</t>
  </si>
  <si>
    <t>Recurso de Apelación presentado por usuario y acogida por empresa operadora.</t>
  </si>
  <si>
    <t>Líneas móviles generadoras de ingreso, y los ingresos correspondientes</t>
  </si>
  <si>
    <t>Tráfico de voz facturado originado en redes móviles, y el ingreso correspondiente</t>
  </si>
  <si>
    <t>Mapas de Fibra, Microondas</t>
  </si>
  <si>
    <t>Tráfico cursado por usuarios residentes en Perú que utilizaron el servicio público móvil en el extranjero en la modalidad de roaming internacional</t>
  </si>
  <si>
    <t>Tráfico cursado por usuarios extranjeros que utilizaron el servicio público móvil en Perú en la modalidad de roaming internacional</t>
  </si>
  <si>
    <t xml:space="preserve">Centrales de Conmutación de Telefonía Fija (une los formatos 164 y 165 de la NRIP Vigente). INVESTEC no requiere este formato. En ese caso, COSTOS pasaría a ser dueño del formato. </t>
  </si>
  <si>
    <t>Servicios ofrecidos a clientes finales (no operadores de Telecomunicaciones): Topología Punto a Punto</t>
  </si>
  <si>
    <t>Servicios ofrecidos a clientes finales (no operadores de Telecomunicaciones): Otras Topologías</t>
  </si>
  <si>
    <t>Servicios ofrecidos a operadores de telecomunicaciones: Topología Punto a Punto</t>
  </si>
  <si>
    <t>Servicios ofrecidos a operadores de telecomunicaciones: Otras Topologías</t>
  </si>
  <si>
    <t>Líneas en servicio de telefonía de uso público</t>
  </si>
  <si>
    <t>Ingresos generados por el servicio de Internet Fijo</t>
  </si>
  <si>
    <t>Conexiones en servicio de televisión de paga, total y a 3 meses</t>
  </si>
  <si>
    <t>Ingresos generados por el servicio de televisión de paga</t>
  </si>
  <si>
    <t>Número de mensajes (SMS y MMS) originados en terminales de servicios móviles</t>
  </si>
  <si>
    <t>Líneas móviles que acceden al servicio de Internet, tráfico e ingresos correspondientes</t>
  </si>
  <si>
    <t>Líneas móviles que acceden a internet y el tráfico cursado correspondiente, por departamento</t>
  </si>
  <si>
    <t>Líneas móviles que activaron y/o utilizaron el servicio de roaming internacional</t>
  </si>
  <si>
    <t>E. CONECTIVIDAD</t>
  </si>
  <si>
    <t>G. INDICADORES DE RECLAMOS</t>
  </si>
  <si>
    <t>D.I. Red de cobre, coaxial y FTTH</t>
  </si>
  <si>
    <t>E. Conectividad</t>
  </si>
  <si>
    <t>PROYECTO</t>
  </si>
  <si>
    <t>F. FINANCIEROS</t>
  </si>
  <si>
    <t>F.I. INDICADORES FINANCIEROS</t>
  </si>
  <si>
    <t>RCD 096-2015</t>
  </si>
  <si>
    <t>Mantenidos</t>
  </si>
  <si>
    <t>Fusionados</t>
  </si>
  <si>
    <t>Nuevo (con carta)</t>
  </si>
  <si>
    <t>Nuevo (RIA)</t>
  </si>
  <si>
    <t>Se mantienen</t>
  </si>
  <si>
    <t>D.II. Portador</t>
  </si>
  <si>
    <t>D.III. Internet</t>
  </si>
  <si>
    <t>F. Indicadores Financieros</t>
  </si>
  <si>
    <t>G. Reclamos</t>
  </si>
  <si>
    <t>D.I. Red Fija</t>
  </si>
  <si>
    <t>D.II. Red Móvil</t>
  </si>
  <si>
    <t>D.II. Red de fibra, microondas y satelital</t>
  </si>
  <si>
    <t>D.III. Red Móvil</t>
  </si>
  <si>
    <t>C.I. Cargos y Enlaces de Interconexión</t>
  </si>
  <si>
    <t>B.V.1 Internet Fijo</t>
  </si>
  <si>
    <t>B.V.2 Internet Móvil</t>
  </si>
  <si>
    <t>B.IV. TRANSMISIÓN DE DATOS</t>
  </si>
  <si>
    <t>D.III. RED DE COBRE, COAXIAL Y FTTH</t>
  </si>
  <si>
    <t>C.I. CARGOS DE INTERCONEXIÓN</t>
  </si>
  <si>
    <t>C.II. ENLACES DE INTERCONEXIÓN</t>
  </si>
  <si>
    <t>C.III. TRANSMISIÓN DE DATOS</t>
  </si>
  <si>
    <t>Hasta 30 días calendario después de finalizado el período a reportar</t>
  </si>
  <si>
    <t>Hasta 50 días calendario después de finalizado el período a reportar</t>
  </si>
  <si>
    <t>Trimestres I, II y III: hasta 50 días calendario después de finalizado el período a reportar.
Trimestre IV o año: 15 de abril del año siguiente</t>
  </si>
  <si>
    <t>Trimestres I, II y III: hasta 50 días calendario después de finalizado el período a reportar.
Trimestre IV: 15 de abril del año siguiente</t>
  </si>
  <si>
    <t>1700 UIT</t>
  </si>
  <si>
    <t>C.III. Comunicaciones móviles</t>
  </si>
  <si>
    <t>Código nuevo</t>
  </si>
  <si>
    <t>Se fusionan los formatos 086, 087, 088, 089, 090 y 091 de la NRIP vigente, así como el formato del RIA (internet por ccpp), en el nuevo formato 028.</t>
  </si>
  <si>
    <t>Se fusionan los formatos 032, 045, 049 y 065, en el nuevo formato 017.</t>
  </si>
  <si>
    <t>Se fusionan los formatos 106 y 116, en el nuevo formato 037. Se mantiene pero se pide que aquí también reporten los satelitales, por lo que se agrega una variable de tipo de línea (satelital, trunking, móvil convencional). Se precisa que para el caso de las líneas satelitales no es necesario que completen las desagregaciones sino solo el total de líneas mensual</t>
  </si>
  <si>
    <t>Se fusionan los formatos 103, 104 y 105, en el nuevo formato 036.</t>
  </si>
  <si>
    <t>Se fusionan los formatos 001 y 179, en el nuevo formato 001. Se pide que indiquen fecha de inicio de operaciones de cada servicio. Se agregan 2 indicadores: a) ingresos operativos de servicios públicos de telecomunicaciones y b) inversión realizada. Se pide que indique las empresas que pertenecen a su grupo económico y el nombre de éste. Además de la dirección de la cabecera principal que ya se pedía, ahora se piden las direcciones de todas las cabeceras.</t>
  </si>
  <si>
    <t>Se fusionan los formatos 164 y 165, en el nuevo formato 091. 
Este formato propuesto por COSTOS absorbe a los siguiente formatos propuestos por INVESTEC para Portador: Equipos de la Red de Fibra Óptica, Equipos de la Red de Microondas y Equipos de la Red Satelital</t>
  </si>
  <si>
    <t>Código RCD 096</t>
  </si>
  <si>
    <t>Sub-sección 
RCD 096</t>
  </si>
  <si>
    <t>Nombre del Formato (vigente)</t>
  </si>
  <si>
    <t>Nombre del Formato (proyecto)</t>
  </si>
  <si>
    <t>Se fusionan los formatos 004 y 178, en el nuevo formato 101. Ya no se pide inversión proyectada, ni inversión acumulada.</t>
  </si>
  <si>
    <t>Se fusionan los formatos 002 y 173, en el nuevo formato 096.</t>
  </si>
  <si>
    <t>Se fusionan los formatos 005, 006, 007 y 008, en el nuevo formato 002.</t>
  </si>
  <si>
    <t xml:space="preserve"> Se fusionan los formatos 011, 012 y 015, en el nuevo formato 008.
Se agrega el indicador de líneas a 3 meses.
Se prescinde de la desagregación analógico/digital. Competencia no usa dicha desagregación (correo 20/7/19), Costos tampoco (correo 20/7/19)
Se considera que ya no se pida el Formato N° 3 del RIA (númeración para Claro 2018).</t>
  </si>
  <si>
    <t>Se fusionan los formatos 013, 016, 017 y 018, en el nuevo formato 005. Se modifica la obligación, para que ya no remitan todas las empresa, sino únicamente las grandes empresas.</t>
  </si>
  <si>
    <t>Se fusionan los formatos 023 y 024, en nuevo formato 012.</t>
  </si>
  <si>
    <t>Se fusionan los formatos 034, 043, 052 y 064, en el nuevo formato 018.</t>
  </si>
  <si>
    <t>Se fusionan los formatos 099, 100 y 101, y la parte "digital" del formato 098, en el nuevo formato 032.</t>
  </si>
  <si>
    <t>Se fusionan los formatos 112 y 113, en el nuevo formato 042.</t>
  </si>
  <si>
    <t>Se fusionan los formatos 117, 118, 119, 134, 135 y 136, en el nuevo formato 045.</t>
  </si>
  <si>
    <t>Se fusionan los formatos 123, 124 y 125, en el nuevo formato 044.</t>
  </si>
  <si>
    <t>Se fusionan los formatos 127 y 128, en el nuevo formato 046.</t>
  </si>
  <si>
    <t>Se fusionan los formatos 130, 131, 132 y 133, en el nuevo formato 048.</t>
  </si>
  <si>
    <t>Se fusionan los formatos 182 y 183, en el nuevo formato 105.</t>
  </si>
  <si>
    <t>Reporte de tráfico de teléfonos de uso público (rurales)</t>
  </si>
  <si>
    <t>Registro de teléfonos de uso público sin disponibilidad</t>
  </si>
  <si>
    <t>D.I. RED DE FIBRA, MICROONDAS Y SATELITAL</t>
  </si>
  <si>
    <t>D.II. RED DE COBRE, COAXIAL Y FTTH</t>
  </si>
  <si>
    <t>B.I. TELEFONÍA FIJA DE ABONADO</t>
  </si>
  <si>
    <t>Actualización de teléfonos y centros poblados rurales</t>
  </si>
  <si>
    <t>Toda la información es de carácter público.</t>
  </si>
  <si>
    <t>Por el nivel de desagregación, su divulgación puede resultar sensible para la empresa y distorsionar las condiciones de competencia en el mercado.</t>
  </si>
  <si>
    <t>Toda la información clasifica como confidencial.</t>
  </si>
  <si>
    <t>Esta información por su alto nivel de desagregación resulta sensible para las empresas. Por lo tanto, la difusión de la misma es susceptible de vulnerar su estrategia comercial y en consecuencia afectar su secreto comercial.</t>
  </si>
  <si>
    <t>El conocimiento público de la información relativa al tráfico terminado desagregado por modalidad contractual, segmento y red de origen, puede resultar sensible a la empresa debido a su nivel de detalle por lo que su difusión sería susceptible de afectar su secreto comercial y en consecuencia distorsionar las condiciones de competencia en el mercado.</t>
  </si>
  <si>
    <t>La información sobre los balances de comprobación presenta de manera desagregada información que sustenta los estados financieros, por lo que el acceso público a la misma puede implicar la revelación de la estrategia comercial de la empresa, afectando su secreto comercial, y asimismo, dada su especificidad, su divulgación puede implicar la revelación de su secreto bancario. En ese sentido, dicha información con periodicidad trimestral o anual califica como confidencial.</t>
  </si>
  <si>
    <t xml:space="preserve">Esta información califica como confidencial, debido a que presenta un alto nivel de desagregación y especificidad sobre los ingresos, siendo su divulgación susceptible de afectar el secreto comercial de la empresa por cuanto revela los resultados de la estrategia comercial aplicada. </t>
  </si>
  <si>
    <t>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t>
  </si>
  <si>
    <t>En concordancia con lo señalado a través del código 108 de la Lista Enunciativa, la información de tráfico de hora cargada califica como información confidencial, en la medida que su difusión podría afectar el secreto comercial de la empresa operadora. Además, es preciso considerar que se trata de información del tráfico en hora cargada por tramo de transmisión entre departamentos (matriz de transmisión), es decir, el tráfico cursado entre nodos de la red de transmisión del operador en cuyo intermedio no existe conmutación.</t>
  </si>
  <si>
    <t xml:space="preserve">El conocimiento público de la información acerca del tráfico de uso semestral, por el nivel de desagregación presentado, podría revelar el secreto comercial de la empresa, en la medida que evidencia el tráfico por tramo de transmisión entre departamentos (matriz de transmisión), es decir, el tráfico cursado entre nodos de la red de transmisión del operador en cuyo intermedio no existe conmutación; desagregado además por cada tipo de comunicación. </t>
  </si>
  <si>
    <t>El conocimiento público de la información sobre el número de líneas por plan tarifario es susceptible de afectar el secreto comercial de las empresas. En ese sentido, esta información deberá ser considerada como confidencial. Además, información de similar naturaleza fue calificada como confidencial de acuerdo al código 32 de la Lista Enunciativa.</t>
  </si>
  <si>
    <t>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t>
  </si>
  <si>
    <t>El código 20 de la Lista Enunciativa, califica como confidencial, la información de Ingresos mensuales, totales o desagregados por i) destino de llamada, ii) medio de acceso o iii) rango de duración de llamadas; siendo que, la presente información es incluso más desagregada que la señalada en el citado código 20.</t>
  </si>
  <si>
    <t>Considerando el nivel de desagregación presentado (a su vez por segmento, modalidad contractual, y red de destino), la referida información merece ser calificada como confidencial en atención a su contenido, en virtud de que su difusión podría resultar sensible para la empresa, pudiendo afectar su secreto comercial y en consecuencia distorsionar las condiciones de competencia en el mercado.</t>
  </si>
  <si>
    <t xml:space="preserve">El conocimiento público de esta información puede resultar sensible a la empresa debido al nivel de desagregación por rangos de duración de llamadas (de 0 a 10 minutos). </t>
  </si>
  <si>
    <t>La difusión de esta información de ingresos desagregado de internet móvil, es susceptible de revelar la estrategia comercial de la empresa en la comercialización de sus productos.</t>
  </si>
  <si>
    <t>La información presenta un alto nivel de desagregación y especificidad sobre los ingresos por lo que es susceptible de afectar el secreto comercial de la empresa por cuanto revela los resultados de su estrategia comercial.</t>
  </si>
  <si>
    <t>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t>
  </si>
  <si>
    <t>Evidencia información de la ubicación georeferenciada (latitud y longitud) de los elementos de red, entre otras variables; siendo que la misma constituye información confidencial de acuerdo al código 102-A de la Lista Enunciativa.</t>
  </si>
  <si>
    <t>El conocimiento público de la información debido al nivel de desagregación presentado, por segmento, modalidad contractual, red de destino, y operador, podría resultar sensible para la empresa, pudiendo afectar su secreto comercial y en consecuencia distorsionar las condiciones de competencia en el mercado.</t>
  </si>
  <si>
    <t>El conocimiento público de la información debido al nivel de desagregación presentado, por modalidad contractual, red de destino, y operador, podría resultar sensible para la empresa, pudiendo afectar su secreto comercial y en consecuencia distorsionar las condiciones de competencia en el mercado.</t>
  </si>
  <si>
    <t>Centrales de Conmutación de Telefonía Fija</t>
  </si>
  <si>
    <t>La información referida a características técnicas, equipamiento o capacidad de elementos de red se considera información sensible en la medida que su conocimiento público sería susceptible de afectar el secreto comercial de la empresa y podría permitir a sus competidores utilizar esta información para obtener beneficios en perjuicio de ella.</t>
  </si>
  <si>
    <t>Presenta un alto nivel de desagregación y detalle.</t>
  </si>
  <si>
    <t>Tráfico de hora cargada (en minutos reales de comunicación) a nivel de larga distancia (nacional e internacional)</t>
  </si>
  <si>
    <t>Tráfico de Uso Anual (en minutos reales de comunicación) a nivel de larga distancia (nacional e internacional)</t>
  </si>
  <si>
    <t>Red HFC (Acceso)</t>
  </si>
  <si>
    <t>Red FTTH (Acceso)</t>
  </si>
  <si>
    <t>Red de Cobre y Red xDSL (Acceso)</t>
  </si>
  <si>
    <t>Mapas de Infraestructura de la red xDSL, Docsis y FTTH</t>
  </si>
  <si>
    <t>E.I. CONECTIVIDAD</t>
  </si>
  <si>
    <t>Enlaces de Interconexión - Pago por única vez</t>
  </si>
  <si>
    <t>Líneas móviles en servicio por plan tarifario, total y a 3 meses</t>
  </si>
  <si>
    <t>Ingresos relacionados a telecomunicaciones</t>
  </si>
  <si>
    <t>Adiciones, bajas y traspasos por clase de activo</t>
  </si>
  <si>
    <t>Total inversiones por cada departamento</t>
  </si>
  <si>
    <t>Estado de Situación Financiera</t>
  </si>
  <si>
    <t>Líneas y tráfico cursado de datos en las redes móviles, desagregado por red de destino</t>
  </si>
  <si>
    <t>Líneas IoT en servicio por departamento</t>
  </si>
  <si>
    <t>Justificación del tratamiento Público/Confidencial</t>
  </si>
  <si>
    <t>Detalle del tratamiento Público/Confidencial</t>
  </si>
  <si>
    <t>Ver Nota (1/)</t>
  </si>
  <si>
    <t>Tráfico local terminado en teléfonos fijos de abonado</t>
  </si>
  <si>
    <t>Tráfico de internet fijo, por tecnología</t>
  </si>
  <si>
    <t>15 de abril del año siguiente</t>
  </si>
  <si>
    <t>Clasifica como confidencial el campo "Ingresos"</t>
  </si>
  <si>
    <t>Clasifica como confidencial los campos "Tráfico" e "Ingresos"</t>
  </si>
  <si>
    <t>Clasifica como confidencial los campos "Capacidad E1", "Tráfico" e "Ingresos"</t>
  </si>
  <si>
    <t>Clasifica como confidencial los campos "Recibos" e "Ingresos"</t>
  </si>
  <si>
    <t>Clasifica como confidencial el campo "Cantidad"</t>
  </si>
  <si>
    <t>Equipos y Enlaces de la Red Satelital en operación</t>
  </si>
  <si>
    <t>Equipos y enlaces de las redes DWDM/Metro Ethernet/SDH sobre fibra óptica</t>
  </si>
  <si>
    <t>Equipos y enlaces de la Red de Microondas en operación</t>
  </si>
  <si>
    <t>La información de ingresos con periodicidad trimestral califica como información sensible, siendo que califica de acceso público la información semestral (trimesre II acumulado) y anual (trimestre IV acumulado).</t>
  </si>
  <si>
    <t>La difusión de los datos sobre Inversiones en cada uno de los departamentos del país, debido al nivel de desagregación presentado y periodicidad trimestral, es susceptible de vulnerar el secreto comercial de la empresa.
Sin embargo, la información semestral (trimestre II) y anual (trimestre IV) califica como público.</t>
  </si>
  <si>
    <t>Para los casos en que la información financiera presenta periodicidad trimestral, se debe tener en consideración el tratamiento de reserva, dado que la revelación de la misma eventualmente podría generar perjuicio para la empresa.</t>
  </si>
  <si>
    <t>Clasifica como confidencial los campos "Tráfico" e "Ingreso"</t>
  </si>
  <si>
    <t>TODAS (con diferenciación en la periodicidad de entrega)</t>
  </si>
  <si>
    <t>GIS o Google Earth, RAR, ZIP</t>
  </si>
  <si>
    <t>PDF, DOCX o PPTX, RAR, ZIP</t>
  </si>
  <si>
    <t>D.III. ARQUITECTURA/TOPOLOGÍA DE RED</t>
  </si>
  <si>
    <t>Conexiones en servicio de televisión de paga</t>
  </si>
  <si>
    <t>Líneas fijas de abonado en servicio, por distrito</t>
  </si>
  <si>
    <t>Conexiones en servicio de Internet Fijo</t>
  </si>
  <si>
    <t>Periodicidad de entrega (GRANDES)</t>
  </si>
  <si>
    <t>Periodicidad de entrega (PEQUEÑAS)</t>
  </si>
  <si>
    <t>Periodicidad del Indicador (GRANDES)</t>
  </si>
  <si>
    <t>Periodicidad del Indicador (PEQUEÑAS)</t>
  </si>
  <si>
    <t>Enlaces de Conectividad: Internacional, nacional, NAP, CDN y Caché Local</t>
  </si>
  <si>
    <t xml:space="preserve">Enlaces de Conectividad Internacional que llegan al Perú con Fibra Óptica </t>
  </si>
  <si>
    <t>Gráficos de carga de interfaz de red (MRTG o similar)</t>
  </si>
  <si>
    <t>TODAS (con diferenciación en la periodicidad del indicador y de entrega)</t>
  </si>
  <si>
    <t>La difusión de esta información de tarifas, es susceptible de revelar la estrategia comercial de la empresa.</t>
  </si>
  <si>
    <t>Enlaces de Interconexión - Pago mensual</t>
  </si>
  <si>
    <t>TODAS (con diferenciación en la periodicidad del indicador)</t>
  </si>
  <si>
    <t>Tráfico local desde líneas fijas de uso público</t>
  </si>
  <si>
    <t>Etiquetas de fila</t>
  </si>
  <si>
    <t>SE MANTIENE</t>
  </si>
  <si>
    <t>ELIMINAR</t>
  </si>
  <si>
    <t>MAPAS DE COBERTURA</t>
  </si>
  <si>
    <t>CELL ID Y ESTACIONES BASE CELULAR</t>
  </si>
  <si>
    <t>ENLACES DE BACKHAUL</t>
  </si>
  <si>
    <t>ESTACIONES BASE PUNTO A MULTIPUNTO</t>
  </si>
  <si>
    <t>EQUIPOS DE LA RED INALÁMBRICA</t>
  </si>
  <si>
    <t>BAJAS DE ESTACIONES BASE CELULAR A NIVEL DE CELDAS</t>
  </si>
  <si>
    <t>Ver Nota (2/)</t>
  </si>
  <si>
    <t>Clasifica como confidencial los campos de: "Dirección", "Latitud", "Longitud", "Marca", "Modelo", "CellID", "LAC" y "Capacidad"</t>
  </si>
  <si>
    <t>Con relación a la información confidencial, se evidencia información en detalle de fabricante, modelo y capacidad, además de información sobre ubicación georeferenciada (latitud y longitud), entre otras variables.</t>
  </si>
  <si>
    <t>Clasifica como confidencial los campos de: "Capacidad"</t>
  </si>
  <si>
    <t>Con relación a la información confidencial, se evidencia información en detalle de capacidad</t>
  </si>
  <si>
    <t>Clasifica como confidencial los campos de: "Dirección", "Latitud", "Longitud", y "Capacidad"</t>
  </si>
  <si>
    <t>Con relación a la información confidencial, se evidencia información en detalle de ubicación georeferenciada (latitud y longitud), entre otras variables.</t>
  </si>
  <si>
    <t>Clasifica como confidencial los campos de: "Dirección", "Latitud", "Longitud", "Marca", "Modelo" y "Capacidad"</t>
  </si>
  <si>
    <t>Clasifica como confidencial los campos de Latitud y Longitud</t>
  </si>
  <si>
    <t>Con relación a la información confidencial, se evidencia información en detalle de información sobre ubicación georeferenciada (latitud y longitud).</t>
  </si>
  <si>
    <t>AJUSTE EN NOMBRE DE FORMATO</t>
  </si>
  <si>
    <t>MENOR FRECUENCIA</t>
  </si>
  <si>
    <t>ELIMINACIÓN DE CAMPO</t>
  </si>
  <si>
    <t>Infraestructura utilizada para proveer el servicio de televisión de paga, internet fijo o ambos</t>
  </si>
  <si>
    <t>AJUSTE MOVIL</t>
  </si>
  <si>
    <t>Cuenta de ESTADO</t>
  </si>
  <si>
    <t>SE INCLUYEN CAMPOS (DAPU)</t>
  </si>
  <si>
    <t>Sección aparte</t>
  </si>
  <si>
    <t>Incluir en otros</t>
  </si>
  <si>
    <t>1% de líneas fijas a nivel nacional</t>
  </si>
  <si>
    <t>1% de las líneas de telefonía pública en servicio a nivel nacional</t>
  </si>
  <si>
    <t>1% de conexiones de Internet fijo a nivel departamental</t>
  </si>
  <si>
    <t>1% de las líneas móviles a nivel nacional</t>
  </si>
  <si>
    <t>500 000 abonados</t>
  </si>
  <si>
    <t>D.IV.USO COMPARTIDO</t>
  </si>
  <si>
    <t>Elementos de red en uso compartido</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</si>
  <si>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</si>
  <si>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</si>
  <si>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</si>
  <si>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</si>
  <si>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</si>
  <si>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</si>
  <si>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</si>
  <si>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</si>
  <si>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</si>
  <si>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</si>
  <si>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</si>
  <si>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</si>
  <si>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</si>
  <si>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</si>
  <si>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</si>
  <si>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</si>
  <si>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</si>
  <si>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</si>
  <si>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</si>
  <si>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</si>
  <si>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</si>
  <si>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</si>
  <si>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</si>
  <si>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</si>
  <si>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</si>
  <si>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AMERICA MOVIL PERU S.A.C.</t>
  </si>
  <si>
    <t>WI-NET TELECOM S.A.C.</t>
  </si>
  <si>
    <t>WOW TEL S.A.C.</t>
  </si>
  <si>
    <t>SI</t>
  </si>
  <si>
    <t>EMPRESA DE TELECOMUNICACIONES MULTIMEDIA ALFA S.A.C.</t>
  </si>
  <si>
    <t>INTEGRATEL PERÚ S.A.A.</t>
  </si>
  <si>
    <t>CALA SERVICIOS INTEGRALES S.A.C.</t>
  </si>
  <si>
    <t>ENTEL PERÚ S.A.</t>
  </si>
  <si>
    <t>FIBERLINE PERU S.A.C.</t>
  </si>
  <si>
    <t>P Y D TELECOM S.R.L.</t>
  </si>
  <si>
    <t>DEPARTAMENTO</t>
  </si>
  <si>
    <t>EMPRESA</t>
  </si>
  <si>
    <t>STARLINK PERÚ S.R.L.</t>
  </si>
  <si>
    <t>HUGHES DE PERÚ S.R.L.</t>
  </si>
  <si>
    <t>S.G. FAST NET SYSTEMS E.I.R.L.</t>
  </si>
  <si>
    <t>DKR VISION S.R.L.</t>
  </si>
  <si>
    <t>ECONOCABLE PERU S.A.C.</t>
  </si>
  <si>
    <t>GILAT NETWORKS PERU S.A.</t>
  </si>
  <si>
    <t>CABLE VISION MAGES S.A.C.</t>
  </si>
  <si>
    <t>TELEVISORA DEL SUR S.A.C.</t>
  </si>
  <si>
    <t>GPON NETWORKS S.A.C.</t>
  </si>
  <si>
    <t>CHASQUI@NET S.R.L.</t>
  </si>
  <si>
    <t>RED INTERCABLE PERU S.A.C.</t>
  </si>
  <si>
    <t xml:space="preserve">FIBRA OPTICA AMAZONICA DEL PERU S.A.C. </t>
  </si>
  <si>
    <t>TELESPAZIO ARGENTINA S.A.</t>
  </si>
  <si>
    <t>ECONOCABLE S.A.C.</t>
  </si>
  <si>
    <t>TV NOR COMUNICACIONES S.A.C.</t>
  </si>
  <si>
    <t>CABLE ANDINA S.A.C.</t>
  </si>
  <si>
    <t>SORITV S.A.C.</t>
  </si>
  <si>
    <t>CABLENORTV S.A.C.</t>
  </si>
  <si>
    <t>(1/) Hay información que es declarada como confidencial por el nivel de desagregación presentado, siendo que ello no impide que el OSIPTEL haga uso público de la misma con un mayor nivel de agregación o generalidad, por cuanto se considera que, de esa forma, su difusión no constituiría una vulneración al secreto comercial de la empresa o que pueda distorsionar las condiciones de competencia en el mercado.</t>
  </si>
  <si>
    <t>(2/) La información clasifica de acceso público de conformidad con:
• TUO de la Ley Nº 27806, Ley de Transparencia y Acceso a la Información Pública, aprobado por Decreto Supremo N° 021-2019-JUS:
“Artículo 10.- Información de acceso público
Las entidades de la Administración Pública tienen la obligación de proveer la información requerida si se refiere a la contenida en documentos escritos, fotografías, grabaciones, soporte magnético o digital, o en cualquier otro formato, siempre que haya sido creada u obtenida por ella o que se encuentre en su posesión o bajo su control. (…)”
“Artículo 18.- Regulación de las excepciones
Los casos establecidos en los artículos 15, 16 y 17 son los únicos en los que se puede limitar el derecho al acceso a la información pública, por lo que deben ser interpretados de manera restrictiva por tratarse de una limitación a un derecho fundamental. No se puede establecer por una norma de menor jerarquía ninguna excepción a la presente Ley. (…)”</t>
  </si>
  <si>
    <t>NO APLICA (*)</t>
  </si>
  <si>
    <t>1% de las líneas móviles a nivel nacional , o 1% de las conexiones de internet fijo a nivel departamental y que la empresa registre conexiones de internet fijo inalámbrico</t>
  </si>
  <si>
    <t>Toda la información del formato de reporte (con excepción de las filas "Ingresos de Actividades Ordinarias", "Utilidad antes de impuestos e intereses", "Utilidad antes de impuestos" y "Utilidad neta") califica como confidencial. Asimismo, toda la información anual (trimestre IV acumulado), califica como público.</t>
  </si>
  <si>
    <t>Clasifica como confidencial el campo "Tarifa mensual del enlace (dólares)"</t>
  </si>
  <si>
    <t>Toda la información del formato de reporte, califica como confidencial, con excepción de la información anual (trimestre IV acumulado).</t>
  </si>
  <si>
    <t>Toda la información del formato de reporte califica como confidencial, con excepción de la información anual (trimestre IV acumulado).</t>
  </si>
  <si>
    <t>UMBRAL</t>
  </si>
  <si>
    <t>Nombre del Formato</t>
  </si>
  <si>
    <t>Codigo NRIP</t>
  </si>
  <si>
    <t>1% de conexiones de televisión de paga a nivel nacional</t>
  </si>
  <si>
    <t>Altas por contrato tipo en español y lenguas originarias</t>
  </si>
  <si>
    <t>Reclamos presentados por materia reclamable y servicio involucrado</t>
  </si>
  <si>
    <t>PEQUEÑAS</t>
  </si>
  <si>
    <t>Reclamos resueltos en Primera Instancia por materia reclamable, servicio involucrado y sentido de resolución</t>
  </si>
  <si>
    <t>TODAS (con diferenciación del detalle de la información a reportar)</t>
  </si>
  <si>
    <r>
      <t>Arquitectura/</t>
    </r>
    <r>
      <rPr>
        <sz val="9"/>
        <color rgb="FFFF0000"/>
        <rFont val="Arial"/>
        <family val="2"/>
      </rPr>
      <t>Topología</t>
    </r>
    <r>
      <rPr>
        <sz val="9"/>
        <color theme="1"/>
        <rFont val="Arial"/>
        <family val="2"/>
      </rPr>
      <t xml:space="preserve"> de Red</t>
    </r>
  </si>
  <si>
    <r>
      <t xml:space="preserve">TODAS (con diferenciación en la periodicidad de entrega) </t>
    </r>
    <r>
      <rPr>
        <sz val="9"/>
        <color rgb="FFFF0000"/>
        <rFont val="Arial"/>
        <family val="2"/>
      </rPr>
      <t>(*)</t>
    </r>
  </si>
  <si>
    <r>
      <t xml:space="preserve">GRANDES </t>
    </r>
    <r>
      <rPr>
        <sz val="9"/>
        <color rgb="FFFF0000"/>
        <rFont val="Arial"/>
        <family val="2"/>
      </rPr>
      <t>(*)</t>
    </r>
  </si>
  <si>
    <t>1% del total de ingresos anuales generados
en conjunto por todos los operadores del mercado de
servicios públicos de telecomunicaciones</t>
  </si>
  <si>
    <t>(*) No se establece un umbral específico para el formato. No obstante, se  clasifica como empresa grande aquellas que superen el umbral de empresas grandes en algún servicio monoproducto relacionado a su oferta de servicios empaquetados. Asimismo, se clasifica como empresa pequeña aquellas que clasifiquen como empresa pequeña en todos los servicios monoproducto relacionados a su oferta de servicios empaquetados.</t>
  </si>
  <si>
    <t>Formato de archivo</t>
  </si>
  <si>
    <t>Reportes por Avería</t>
  </si>
  <si>
    <t>Recursos de apelaciones presentados</t>
  </si>
  <si>
    <t>Quejas presentadas por los usuarios</t>
  </si>
  <si>
    <t>G. COBERTURA E INFRAESTRUCTURA DE REDES INALÁMBRICAS</t>
  </si>
  <si>
    <t>H. RECLAMOS Y USUARIOS</t>
  </si>
  <si>
    <t>G.I.- MAPAS DE COBERTURA</t>
  </si>
  <si>
    <t>G.II.- INFRAESTRUCTURA INALÁMBRICA</t>
  </si>
  <si>
    <t>H.I. RECLAMOS Y USUARIOS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</si>
</sst>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 numFmtId="176" formatCode="0.0"/>
    <numFmt numFmtId="177" formatCode="#\ &quot;dc&quot;"/>
    <numFmt numFmtId="178" formatCode="0.0%"/>
  </numFmts>
  <fonts count="44">
    <font>
      <sz val="11"/>
      <color theme="1"/>
      <name val="Calibri"/>
      <family val="2"/>
      <scheme val="minor"/>
    </font>
    <font>
      <sz val="10"/>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8"/>
      <name val="Arial"/>
      <family val="2"/>
    </font>
    <font>
      <b/>
      <sz val="12"/>
      <name val="Arial"/>
      <family val="2"/>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10"/>
      <color theme="1"/>
      <name val="Arial"/>
      <family val="2"/>
    </font>
    <font>
      <sz val="9"/>
      <color theme="1"/>
      <name val="Arial"/>
      <family val="2"/>
    </font>
    <font>
      <sz val="9"/>
      <name val="Arial"/>
      <family val="2"/>
    </font>
    <font>
      <sz val="9"/>
      <color indexed="81"/>
      <name val="Tahoma"/>
      <family val="2"/>
    </font>
    <font>
      <b/>
      <sz val="9"/>
      <color indexed="81"/>
      <name val="Tahoma"/>
      <family val="2"/>
    </font>
    <font>
      <b/>
      <sz val="9"/>
      <name val="Arial"/>
      <family val="2"/>
    </font>
    <font>
      <sz val="14"/>
      <name val="Arial"/>
      <family val="2"/>
    </font>
    <font>
      <b/>
      <sz val="14"/>
      <name val="Arial"/>
      <family val="2"/>
    </font>
    <font>
      <b/>
      <sz val="10"/>
      <name val="Arial"/>
      <family val="2"/>
    </font>
    <font>
      <b/>
      <sz val="10"/>
      <color rgb="FFFF0000"/>
      <name val="Arial"/>
      <family val="2"/>
    </font>
    <font>
      <sz val="10"/>
      <color rgb="FFFF0000"/>
      <name val="Arial"/>
      <family val="2"/>
    </font>
    <font>
      <sz val="9"/>
      <color rgb="FFFF0000"/>
      <name val="Arial"/>
      <family val="2"/>
    </font>
    <font>
      <b/>
      <sz val="9"/>
      <color rgb="FFFF0000"/>
      <name val="Arial"/>
      <family val="2"/>
    </font>
    <font>
      <sz val="10"/>
      <color theme="1"/>
      <name val="Gill Sans MT"/>
      <family val="2"/>
    </font>
    <font>
      <sz val="10"/>
      <name val="Gill Sans MT"/>
      <family val="2"/>
    </font>
    <font>
      <b/>
      <sz val="10"/>
      <color theme="1"/>
      <name val="Gill Sans MT"/>
      <family val="2"/>
    </font>
    <font>
      <b/>
      <sz val="10"/>
      <name val="Gill Sans MT"/>
      <family val="2"/>
    </font>
    <font>
      <sz val="10"/>
      <color indexed="8"/>
      <name val="Gill Sans MT"/>
      <family val="2"/>
    </font>
    <font>
      <b/>
      <sz val="9"/>
      <color theme="1"/>
      <name val="Arial"/>
      <family val="2"/>
    </font>
    <font>
      <b/>
      <sz val="8.5"/>
      <name val="Arial"/>
      <family val="2"/>
    </font>
    <font>
      <sz val="8.5"/>
      <name val="Arial"/>
      <family val="2"/>
    </font>
    <font>
      <b/>
      <sz val="11"/>
      <color rgb="FFFF0000"/>
      <name val="Calibri"/>
      <family val="2"/>
      <scheme val="minor"/>
    </font>
    <font>
      <b/>
      <sz val="11"/>
      <color theme="3" tint="0.39997558519241921"/>
      <name val="Calibri"/>
      <family val="2"/>
      <scheme val="minor"/>
    </font>
    <font>
      <b/>
      <sz val="9"/>
      <color theme="1" tint="4.9989318521683403E-2"/>
      <name val="Arial"/>
      <family val="2"/>
    </font>
  </fonts>
  <fills count="18">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theme="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9" tint="0.59999389629810485"/>
        <bgColor indexed="64"/>
      </patternFill>
    </fill>
  </fills>
  <borders count="46">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s>
  <cellStyleXfs count="53">
    <xf numFmtId="0" fontId="0" fillId="0" borderId="0"/>
    <xf numFmtId="0" fontId="1" fillId="0" borderId="0" applyNumberFormat="0" applyFill="0" applyBorder="0" applyAlignment="0" applyProtection="0"/>
    <xf numFmtId="0" fontId="2"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3" fillId="0" borderId="0"/>
    <xf numFmtId="0" fontId="4" fillId="0" borderId="0"/>
    <xf numFmtId="0" fontId="3" fillId="0" borderId="0"/>
    <xf numFmtId="0" fontId="4" fillId="0" borderId="0"/>
    <xf numFmtId="0" fontId="5" fillId="0" borderId="0" applyNumberFormat="0" applyAlignment="0">
      <alignment horizontal="left"/>
    </xf>
    <xf numFmtId="0" fontId="6"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7" fillId="0" borderId="0">
      <protection locked="0"/>
    </xf>
    <xf numFmtId="0" fontId="1" fillId="0" borderId="0" applyNumberFormat="0" applyFill="0" applyBorder="0" applyAlignment="0" applyProtection="0"/>
    <xf numFmtId="0" fontId="8" fillId="0" borderId="0">
      <protection locked="0"/>
    </xf>
    <xf numFmtId="0" fontId="8" fillId="0" borderId="0">
      <protection locked="0"/>
    </xf>
    <xf numFmtId="0" fontId="9" fillId="0" borderId="0" applyNumberFormat="0" applyAlignment="0">
      <alignment horizontal="left"/>
    </xf>
    <xf numFmtId="167" fontId="1" fillId="0" borderId="0" applyFont="0" applyFill="0" applyBorder="0" applyAlignment="0" applyProtection="0"/>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0" fontId="7" fillId="0" borderId="0">
      <protection locked="0"/>
    </xf>
    <xf numFmtId="38" fontId="10" fillId="2" borderId="0" applyNumberFormat="0" applyBorder="0" applyAlignment="0" applyProtection="0"/>
    <xf numFmtId="0" fontId="11" fillId="0" borderId="1" applyNumberFormat="0" applyAlignment="0" applyProtection="0">
      <alignment horizontal="left" vertical="center"/>
    </xf>
    <xf numFmtId="0" fontId="11" fillId="0" borderId="2">
      <alignment horizontal="left" vertical="center"/>
    </xf>
    <xf numFmtId="10" fontId="10"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7"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2" fillId="0" borderId="0">
      <alignment horizontal="center" wrapText="1"/>
      <protection locked="0"/>
    </xf>
    <xf numFmtId="10" fontId="1" fillId="0" borderId="0" applyFont="0" applyFill="0" applyBorder="0" applyAlignment="0" applyProtection="0"/>
    <xf numFmtId="0" fontId="7"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applyNumberFormat="0" applyFill="0" applyBorder="0" applyAlignment="0" applyProtection="0"/>
  </cellStyleXfs>
  <cellXfs count="251">
    <xf numFmtId="0" fontId="0" fillId="0" borderId="0" xfId="0"/>
    <xf numFmtId="0" fontId="20" fillId="6" borderId="0" xfId="0" applyFont="1" applyFill="1"/>
    <xf numFmtId="0" fontId="21" fillId="6" borderId="0" xfId="0" applyFont="1" applyFill="1"/>
    <xf numFmtId="0" fontId="22" fillId="6" borderId="0" xfId="0" applyFont="1" applyFill="1" applyAlignment="1">
      <alignment wrapText="1"/>
    </xf>
    <xf numFmtId="0" fontId="25" fillId="7" borderId="16" xfId="0" applyFont="1" applyFill="1" applyBorder="1" applyAlignment="1">
      <alignment horizontal="center" vertical="center" wrapText="1"/>
    </xf>
    <xf numFmtId="0" fontId="6" fillId="0" borderId="0" xfId="46" applyFont="1">
      <protection locked="0"/>
    </xf>
    <xf numFmtId="0" fontId="22" fillId="6" borderId="21" xfId="0" applyFont="1" applyFill="1" applyBorder="1" applyAlignment="1">
      <alignment horizontal="left" vertical="center" wrapText="1"/>
    </xf>
    <xf numFmtId="0" fontId="22" fillId="6" borderId="21" xfId="1" quotePrefix="1" applyFont="1" applyFill="1" applyBorder="1" applyAlignment="1" applyProtection="1">
      <alignment horizontal="left" vertical="center" wrapText="1"/>
    </xf>
    <xf numFmtId="0" fontId="22" fillId="6" borderId="21" xfId="1" applyFont="1" applyFill="1" applyBorder="1" applyAlignment="1" applyProtection="1">
      <alignment horizontal="left" vertical="center" wrapText="1"/>
    </xf>
    <xf numFmtId="176" fontId="22" fillId="6" borderId="21" xfId="1" applyNumberFormat="1" applyFont="1" applyFill="1" applyBorder="1" applyAlignment="1" applyProtection="1">
      <alignment horizontal="left" vertical="center" wrapText="1"/>
    </xf>
    <xf numFmtId="0" fontId="26" fillId="9" borderId="1" xfId="0" applyFont="1" applyFill="1" applyBorder="1" applyAlignment="1">
      <alignment wrapText="1"/>
    </xf>
    <xf numFmtId="0" fontId="22" fillId="6" borderId="25" xfId="0" applyFont="1" applyFill="1" applyBorder="1" applyAlignment="1">
      <alignment horizontal="left" vertical="center" wrapText="1"/>
    </xf>
    <xf numFmtId="0" fontId="25" fillId="7" borderId="15" xfId="0" applyFont="1" applyFill="1" applyBorder="1" applyAlignment="1">
      <alignment horizontal="center" vertical="center" wrapText="1"/>
    </xf>
    <xf numFmtId="0" fontId="1" fillId="6" borderId="0" xfId="0" applyFont="1" applyFill="1" applyAlignment="1">
      <alignment wrapText="1"/>
    </xf>
    <xf numFmtId="0" fontId="1" fillId="6" borderId="0" xfId="0" applyFont="1" applyFill="1"/>
    <xf numFmtId="0" fontId="25" fillId="7" borderId="13" xfId="0" applyFont="1" applyFill="1" applyBorder="1" applyAlignment="1">
      <alignment vertical="center" wrapText="1"/>
    </xf>
    <xf numFmtId="0" fontId="28" fillId="7" borderId="20" xfId="0" applyFont="1" applyFill="1" applyBorder="1" applyAlignment="1">
      <alignment horizontal="center" vertical="center" wrapText="1"/>
    </xf>
    <xf numFmtId="0" fontId="1" fillId="6" borderId="24" xfId="0" applyFont="1" applyFill="1" applyBorder="1" applyAlignment="1">
      <alignment wrapText="1"/>
    </xf>
    <xf numFmtId="0" fontId="25" fillId="7" borderId="13" xfId="0" applyFont="1" applyFill="1" applyBorder="1" applyAlignment="1">
      <alignment horizontal="center" vertical="center" wrapText="1"/>
    </xf>
    <xf numFmtId="0" fontId="27" fillId="9" borderId="1" xfId="0" applyFont="1" applyFill="1" applyBorder="1" applyAlignment="1">
      <alignment horizontal="center"/>
    </xf>
    <xf numFmtId="0" fontId="25" fillId="7" borderId="12" xfId="0" applyFont="1" applyFill="1" applyBorder="1" applyAlignment="1">
      <alignment vertical="center" wrapText="1"/>
    </xf>
    <xf numFmtId="0" fontId="25" fillId="7" borderId="14" xfId="0" applyFont="1" applyFill="1" applyBorder="1" applyAlignment="1">
      <alignment horizontal="center" vertical="center" wrapText="1"/>
    </xf>
    <xf numFmtId="0" fontId="25" fillId="6" borderId="26" xfId="0" applyFont="1" applyFill="1" applyBorder="1" applyAlignment="1">
      <alignment horizontal="center" vertical="center" wrapText="1"/>
    </xf>
    <xf numFmtId="0" fontId="25" fillId="6" borderId="22" xfId="0" applyFont="1" applyFill="1" applyBorder="1" applyAlignment="1">
      <alignment horizontal="center" vertical="center" wrapText="1"/>
    </xf>
    <xf numFmtId="0" fontId="1" fillId="8" borderId="24" xfId="0" applyFont="1" applyFill="1" applyBorder="1" applyAlignment="1">
      <alignment wrapText="1"/>
    </xf>
    <xf numFmtId="0" fontId="25" fillId="0" borderId="22" xfId="0" applyFont="1" applyBorder="1" applyAlignment="1">
      <alignment horizontal="center" vertical="center" wrapText="1"/>
    </xf>
    <xf numFmtId="0" fontId="1" fillId="10" borderId="24" xfId="0" applyFont="1" applyFill="1" applyBorder="1" applyAlignment="1">
      <alignment wrapText="1"/>
    </xf>
    <xf numFmtId="0" fontId="25" fillId="6" borderId="4" xfId="0" applyFont="1" applyFill="1" applyBorder="1" applyAlignment="1">
      <alignment horizontal="center" vertical="center" wrapText="1"/>
    </xf>
    <xf numFmtId="0" fontId="25" fillId="6" borderId="4" xfId="0" applyFont="1" applyFill="1" applyBorder="1" applyAlignment="1">
      <alignment vertical="center" wrapText="1"/>
    </xf>
    <xf numFmtId="0" fontId="28" fillId="6" borderId="10" xfId="1" applyFont="1" applyFill="1" applyBorder="1" applyAlignment="1" applyProtection="1">
      <alignment horizontal="center" vertical="center" wrapText="1"/>
    </xf>
    <xf numFmtId="0" fontId="1" fillId="6" borderId="10" xfId="0" applyFont="1" applyFill="1" applyBorder="1" applyAlignment="1">
      <alignment horizontal="left" vertical="center" wrapText="1"/>
    </xf>
    <xf numFmtId="0" fontId="1" fillId="0" borderId="10" xfId="0" applyFont="1" applyBorder="1" applyAlignment="1">
      <alignment horizontal="left" vertical="center" wrapText="1"/>
    </xf>
    <xf numFmtId="0" fontId="28" fillId="6" borderId="3" xfId="1" applyFont="1" applyFill="1" applyBorder="1" applyAlignment="1" applyProtection="1">
      <alignment horizontal="center" vertical="center" wrapText="1"/>
    </xf>
    <xf numFmtId="0" fontId="1" fillId="6" borderId="3" xfId="0" applyFont="1" applyFill="1" applyBorder="1" applyAlignment="1">
      <alignment horizontal="left" vertical="center" wrapText="1"/>
    </xf>
    <xf numFmtId="0" fontId="1" fillId="0" borderId="3" xfId="0" applyFont="1" applyBorder="1" applyAlignment="1">
      <alignment horizontal="left" vertical="center" wrapText="1"/>
    </xf>
    <xf numFmtId="0" fontId="1" fillId="0" borderId="3" xfId="1" quotePrefix="1" applyFill="1" applyBorder="1" applyAlignment="1" applyProtection="1">
      <alignment horizontal="left" vertical="center" wrapText="1"/>
    </xf>
    <xf numFmtId="0" fontId="1" fillId="0" borderId="3" xfId="1" applyFill="1" applyBorder="1" applyAlignment="1" applyProtection="1">
      <alignment horizontal="left" vertical="center" wrapText="1"/>
    </xf>
    <xf numFmtId="0" fontId="1" fillId="6" borderId="3" xfId="1" applyFill="1" applyBorder="1" applyAlignment="1" applyProtection="1">
      <alignment horizontal="left" vertical="center" wrapText="1"/>
    </xf>
    <xf numFmtId="0" fontId="28" fillId="6" borderId="3" xfId="0" applyFont="1" applyFill="1" applyBorder="1" applyAlignment="1">
      <alignment horizontal="center" vertical="center" wrapText="1"/>
    </xf>
    <xf numFmtId="0" fontId="28" fillId="6" borderId="7" xfId="1" applyFont="1" applyFill="1" applyBorder="1" applyAlignment="1" applyProtection="1">
      <alignment horizontal="center" vertical="center" wrapText="1"/>
    </xf>
    <xf numFmtId="0" fontId="28" fillId="6" borderId="7" xfId="0" applyFont="1" applyFill="1" applyBorder="1" applyAlignment="1">
      <alignment horizontal="center" vertical="center" wrapText="1"/>
    </xf>
    <xf numFmtId="0" fontId="1" fillId="6" borderId="7" xfId="0" applyFont="1" applyFill="1" applyBorder="1" applyAlignment="1">
      <alignment horizontal="left" vertical="center" wrapText="1"/>
    </xf>
    <xf numFmtId="0" fontId="1" fillId="0" borderId="7" xfId="1" applyFill="1" applyBorder="1" applyAlignment="1" applyProtection="1">
      <alignment horizontal="left" vertical="center" wrapText="1"/>
    </xf>
    <xf numFmtId="0" fontId="1" fillId="6" borderId="11" xfId="0" applyFont="1" applyFill="1" applyBorder="1" applyAlignment="1">
      <alignment horizontal="left" vertical="center" wrapText="1"/>
    </xf>
    <xf numFmtId="0" fontId="1" fillId="6" borderId="5" xfId="0" applyFont="1" applyFill="1" applyBorder="1" applyAlignment="1">
      <alignment horizontal="left" vertical="center" wrapText="1"/>
    </xf>
    <xf numFmtId="0" fontId="28" fillId="8" borderId="3" xfId="1" applyFont="1" applyFill="1" applyBorder="1" applyAlignment="1" applyProtection="1">
      <alignment horizontal="center" vertical="center" wrapText="1"/>
    </xf>
    <xf numFmtId="0" fontId="1" fillId="8" borderId="3"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6" borderId="5" xfId="1" quotePrefix="1" applyFill="1" applyBorder="1" applyAlignment="1" applyProtection="1">
      <alignment horizontal="left" vertical="center" wrapText="1"/>
    </xf>
    <xf numFmtId="0" fontId="1" fillId="8" borderId="5" xfId="1" quotePrefix="1" applyFill="1" applyBorder="1" applyAlignment="1" applyProtection="1">
      <alignment horizontal="left" vertical="center" wrapText="1"/>
    </xf>
    <xf numFmtId="0" fontId="1" fillId="6" borderId="5" xfId="1" applyFill="1" applyBorder="1" applyAlignment="1" applyProtection="1">
      <alignment horizontal="left" vertical="center" wrapText="1"/>
    </xf>
    <xf numFmtId="0" fontId="1" fillId="8" borderId="5" xfId="1" applyFill="1" applyBorder="1" applyAlignment="1" applyProtection="1">
      <alignment horizontal="left" vertical="center" wrapText="1"/>
    </xf>
    <xf numFmtId="0" fontId="28" fillId="0" borderId="3" xfId="1" applyFont="1" applyFill="1" applyBorder="1" applyAlignment="1" applyProtection="1">
      <alignment horizontal="center" vertical="center" wrapText="1"/>
    </xf>
    <xf numFmtId="0" fontId="1" fillId="0" borderId="5" xfId="1" applyFill="1" applyBorder="1" applyAlignment="1" applyProtection="1">
      <alignment horizontal="left" vertical="center" wrapText="1"/>
    </xf>
    <xf numFmtId="0" fontId="28" fillId="10" borderId="3" xfId="1" applyFont="1" applyFill="1" applyBorder="1" applyAlignment="1" applyProtection="1">
      <alignment horizontal="center" vertical="center" wrapText="1"/>
    </xf>
    <xf numFmtId="0" fontId="1" fillId="10" borderId="3" xfId="0" applyFont="1" applyFill="1" applyBorder="1" applyAlignment="1">
      <alignment horizontal="left" vertical="center" wrapText="1"/>
    </xf>
    <xf numFmtId="0" fontId="1" fillId="10" borderId="5" xfId="1" applyFill="1" applyBorder="1" applyAlignment="1" applyProtection="1">
      <alignment horizontal="left" vertical="center" wrapText="1"/>
    </xf>
    <xf numFmtId="0" fontId="28" fillId="8" borderId="3" xfId="0" applyFont="1" applyFill="1" applyBorder="1" applyAlignment="1">
      <alignment horizontal="center" vertical="center" wrapText="1"/>
    </xf>
    <xf numFmtId="0" fontId="28" fillId="10" borderId="3" xfId="0" applyFont="1" applyFill="1" applyBorder="1" applyAlignment="1">
      <alignment horizontal="center" vertical="center" wrapText="1"/>
    </xf>
    <xf numFmtId="0" fontId="28" fillId="0" borderId="3" xfId="0" applyFont="1" applyBorder="1" applyAlignment="1">
      <alignment horizontal="center" vertical="center" wrapText="1"/>
    </xf>
    <xf numFmtId="0" fontId="28" fillId="11" borderId="3" xfId="1" applyFont="1" applyFill="1" applyBorder="1" applyAlignment="1" applyProtection="1">
      <alignment horizontal="center" vertical="center" wrapText="1"/>
    </xf>
    <xf numFmtId="0" fontId="28" fillId="11" borderId="3" xfId="0" applyFont="1" applyFill="1" applyBorder="1" applyAlignment="1">
      <alignment horizontal="center" vertical="center" wrapText="1"/>
    </xf>
    <xf numFmtId="0" fontId="1" fillId="11" borderId="3" xfId="0" applyFont="1" applyFill="1" applyBorder="1" applyAlignment="1">
      <alignment horizontal="left" vertical="center" wrapText="1"/>
    </xf>
    <xf numFmtId="0" fontId="1" fillId="11" borderId="5" xfId="1" applyFill="1" applyBorder="1" applyAlignment="1" applyProtection="1">
      <alignment horizontal="left" vertical="center" wrapText="1"/>
    </xf>
    <xf numFmtId="0" fontId="29" fillId="11" borderId="3" xfId="1" applyFont="1" applyFill="1" applyBorder="1" applyAlignment="1" applyProtection="1">
      <alignment horizontal="center" vertical="center" wrapText="1"/>
    </xf>
    <xf numFmtId="0" fontId="1" fillId="6" borderId="8" xfId="1" applyFill="1" applyBorder="1" applyAlignment="1" applyProtection="1">
      <alignment horizontal="left" vertical="center" wrapText="1"/>
    </xf>
    <xf numFmtId="0" fontId="20" fillId="6" borderId="0" xfId="0" applyFont="1" applyFill="1" applyAlignment="1">
      <alignment horizontal="center" vertical="center"/>
    </xf>
    <xf numFmtId="0" fontId="1" fillId="6" borderId="23"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1" fillId="11" borderId="24"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8" borderId="24" xfId="0" applyFont="1" applyFill="1" applyBorder="1" applyAlignment="1">
      <alignment horizontal="center" vertical="center" wrapText="1"/>
    </xf>
    <xf numFmtId="0" fontId="1" fillId="6" borderId="23" xfId="0" applyFont="1" applyFill="1" applyBorder="1" applyAlignment="1">
      <alignment horizontal="center" wrapText="1"/>
    </xf>
    <xf numFmtId="0" fontId="1" fillId="6" borderId="24" xfId="0" applyFont="1" applyFill="1" applyBorder="1" applyAlignment="1">
      <alignment horizontal="center" wrapText="1"/>
    </xf>
    <xf numFmtId="0" fontId="1" fillId="11" borderId="24" xfId="0" applyFont="1" applyFill="1" applyBorder="1" applyAlignment="1">
      <alignment horizontal="center" wrapText="1"/>
    </xf>
    <xf numFmtId="0" fontId="1" fillId="6" borderId="19" xfId="0" applyFont="1" applyFill="1" applyBorder="1" applyAlignment="1">
      <alignment horizontal="center" wrapText="1"/>
    </xf>
    <xf numFmtId="0" fontId="25" fillId="12" borderId="13" xfId="0" applyFont="1" applyFill="1" applyBorder="1" applyAlignment="1">
      <alignment horizontal="center" vertical="center" wrapText="1"/>
    </xf>
    <xf numFmtId="177" fontId="28" fillId="6" borderId="10" xfId="1" applyNumberFormat="1" applyFont="1" applyFill="1" applyBorder="1" applyAlignment="1" applyProtection="1">
      <alignment horizontal="center" vertical="center" wrapText="1"/>
    </xf>
    <xf numFmtId="177" fontId="28" fillId="6" borderId="3" xfId="1" applyNumberFormat="1" applyFont="1" applyFill="1" applyBorder="1" applyAlignment="1" applyProtection="1">
      <alignment horizontal="center" vertical="center" wrapText="1"/>
    </xf>
    <xf numFmtId="177" fontId="28" fillId="0" borderId="3" xfId="1" applyNumberFormat="1" applyFont="1" applyFill="1" applyBorder="1" applyAlignment="1" applyProtection="1">
      <alignment horizontal="center" vertical="center" wrapText="1"/>
    </xf>
    <xf numFmtId="177" fontId="28" fillId="8" borderId="3" xfId="1" applyNumberFormat="1" applyFont="1" applyFill="1" applyBorder="1" applyAlignment="1" applyProtection="1">
      <alignment horizontal="center" vertical="center" wrapText="1"/>
    </xf>
    <xf numFmtId="177" fontId="28" fillId="11" borderId="3" xfId="1" applyNumberFormat="1" applyFont="1" applyFill="1" applyBorder="1" applyAlignment="1" applyProtection="1">
      <alignment horizontal="center" vertical="center" wrapText="1"/>
    </xf>
    <xf numFmtId="177" fontId="29" fillId="11" borderId="3" xfId="1" applyNumberFormat="1" applyFont="1" applyFill="1" applyBorder="1" applyAlignment="1" applyProtection="1">
      <alignment horizontal="center" vertical="center" wrapText="1"/>
    </xf>
    <xf numFmtId="177" fontId="28" fillId="6" borderId="7" xfId="1" applyNumberFormat="1" applyFont="1" applyFill="1" applyBorder="1" applyAlignment="1" applyProtection="1">
      <alignment horizontal="center" vertical="center" wrapText="1"/>
    </xf>
    <xf numFmtId="0" fontId="25" fillId="7" borderId="15" xfId="0" applyFont="1" applyFill="1" applyBorder="1" applyAlignment="1">
      <alignment vertical="center" wrapText="1"/>
    </xf>
    <xf numFmtId="0" fontId="25" fillId="6" borderId="25" xfId="0" applyFont="1" applyFill="1" applyBorder="1" applyAlignment="1">
      <alignment horizontal="center" vertical="center" wrapText="1"/>
    </xf>
    <xf numFmtId="0" fontId="25" fillId="6" borderId="21" xfId="0" applyFont="1" applyFill="1" applyBorder="1" applyAlignment="1">
      <alignment horizontal="center" vertical="center" wrapText="1"/>
    </xf>
    <xf numFmtId="0" fontId="25" fillId="6" borderId="27" xfId="0" applyFont="1" applyFill="1" applyBorder="1" applyAlignment="1">
      <alignment horizontal="center" vertical="center" wrapText="1"/>
    </xf>
    <xf numFmtId="0" fontId="25" fillId="6" borderId="9" xfId="0" applyFont="1" applyFill="1" applyBorder="1" applyAlignment="1">
      <alignment vertical="center" wrapText="1"/>
    </xf>
    <xf numFmtId="0" fontId="29" fillId="6" borderId="3" xfId="1" applyFont="1" applyFill="1" applyBorder="1" applyAlignment="1" applyProtection="1">
      <alignment horizontal="center" vertical="center" wrapText="1"/>
    </xf>
    <xf numFmtId="177" fontId="29" fillId="6" borderId="3" xfId="1" applyNumberFormat="1" applyFont="1" applyFill="1" applyBorder="1" applyAlignment="1" applyProtection="1">
      <alignment horizontal="center" vertical="center" wrapText="1"/>
    </xf>
    <xf numFmtId="0" fontId="30" fillId="6" borderId="3" xfId="0" applyFont="1" applyFill="1" applyBorder="1" applyAlignment="1">
      <alignment horizontal="left" vertical="center" wrapText="1"/>
    </xf>
    <xf numFmtId="0" fontId="30" fillId="6" borderId="24" xfId="0" applyFont="1" applyFill="1" applyBorder="1" applyAlignment="1">
      <alignment horizontal="center" vertical="center" wrapText="1"/>
    </xf>
    <xf numFmtId="0" fontId="30" fillId="6" borderId="24" xfId="0" applyFont="1" applyFill="1" applyBorder="1" applyAlignment="1">
      <alignment horizontal="center" wrapText="1"/>
    </xf>
    <xf numFmtId="0" fontId="30" fillId="6" borderId="5" xfId="1" quotePrefix="1" applyFont="1" applyFill="1" applyBorder="1" applyAlignment="1" applyProtection="1">
      <alignment horizontal="left" vertical="center" wrapText="1"/>
    </xf>
    <xf numFmtId="0" fontId="29" fillId="8" borderId="3" xfId="1" applyFont="1" applyFill="1" applyBorder="1" applyAlignment="1" applyProtection="1">
      <alignment horizontal="center" vertical="center" wrapText="1"/>
    </xf>
    <xf numFmtId="0" fontId="30" fillId="8" borderId="3" xfId="0" applyFont="1" applyFill="1" applyBorder="1" applyAlignment="1">
      <alignment horizontal="left" vertical="center" wrapText="1"/>
    </xf>
    <xf numFmtId="0" fontId="30" fillId="8" borderId="5" xfId="1" quotePrefix="1" applyFont="1" applyFill="1" applyBorder="1" applyAlignment="1" applyProtection="1">
      <alignment horizontal="left" vertical="center" wrapText="1"/>
    </xf>
    <xf numFmtId="0" fontId="30" fillId="8" borderId="24" xfId="0" applyFont="1" applyFill="1" applyBorder="1" applyAlignment="1">
      <alignment wrapText="1"/>
    </xf>
    <xf numFmtId="0" fontId="30" fillId="6" borderId="5" xfId="1" applyFont="1" applyFill="1" applyBorder="1" applyAlignment="1" applyProtection="1">
      <alignment horizontal="left" vertical="center" wrapText="1"/>
    </xf>
    <xf numFmtId="0" fontId="30" fillId="0" borderId="3" xfId="1" quotePrefix="1" applyFont="1" applyFill="1" applyBorder="1" applyAlignment="1" applyProtection="1">
      <alignment horizontal="left" vertical="center" wrapText="1"/>
    </xf>
    <xf numFmtId="0" fontId="31" fillId="6" borderId="21" xfId="1" quotePrefix="1" applyFont="1" applyFill="1" applyBorder="1" applyAlignment="1" applyProtection="1">
      <alignment horizontal="left" vertical="center" wrapText="1"/>
    </xf>
    <xf numFmtId="0" fontId="32" fillId="6" borderId="22" xfId="0" applyFont="1" applyFill="1" applyBorder="1" applyAlignment="1">
      <alignment horizontal="center" vertical="center" wrapText="1"/>
    </xf>
    <xf numFmtId="0" fontId="32" fillId="6" borderId="9" xfId="0" applyFont="1" applyFill="1" applyBorder="1" applyAlignment="1">
      <alignment vertical="center" wrapText="1"/>
    </xf>
    <xf numFmtId="0" fontId="32" fillId="6" borderId="25" xfId="0" applyFont="1" applyFill="1" applyBorder="1" applyAlignment="1">
      <alignment horizontal="center" vertical="center" wrapText="1"/>
    </xf>
    <xf numFmtId="0" fontId="30" fillId="6" borderId="0" xfId="0" applyFont="1" applyFill="1"/>
    <xf numFmtId="0" fontId="29" fillId="0" borderId="3" xfId="1" applyFont="1" applyFill="1" applyBorder="1" applyAlignment="1" applyProtection="1">
      <alignment horizontal="center" vertical="center" wrapText="1"/>
    </xf>
    <xf numFmtId="177" fontId="29" fillId="0" borderId="3" xfId="1" applyNumberFormat="1" applyFont="1" applyFill="1" applyBorder="1" applyAlignment="1" applyProtection="1">
      <alignment horizontal="center" vertical="center" wrapText="1"/>
    </xf>
    <xf numFmtId="0" fontId="30" fillId="0" borderId="5" xfId="1" applyFont="1" applyFill="1" applyBorder="1" applyAlignment="1" applyProtection="1">
      <alignment horizontal="left" vertical="center" wrapText="1"/>
    </xf>
    <xf numFmtId="0" fontId="29" fillId="13" borderId="3" xfId="1" applyFont="1" applyFill="1" applyBorder="1" applyAlignment="1" applyProtection="1">
      <alignment horizontal="center" vertical="center" wrapText="1"/>
    </xf>
    <xf numFmtId="177" fontId="29" fillId="13" borderId="3" xfId="1" applyNumberFormat="1" applyFont="1" applyFill="1" applyBorder="1" applyAlignment="1" applyProtection="1">
      <alignment horizontal="center" vertical="center" wrapText="1"/>
    </xf>
    <xf numFmtId="0" fontId="30" fillId="13" borderId="3" xfId="0" applyFont="1" applyFill="1" applyBorder="1" applyAlignment="1">
      <alignment horizontal="left" vertical="center" wrapText="1"/>
    </xf>
    <xf numFmtId="0" fontId="30" fillId="13" borderId="5" xfId="0" applyFont="1" applyFill="1" applyBorder="1" applyAlignment="1">
      <alignment horizontal="left" vertical="center" wrapText="1"/>
    </xf>
    <xf numFmtId="0" fontId="30" fillId="13" borderId="24" xfId="0" applyFont="1" applyFill="1" applyBorder="1" applyAlignment="1">
      <alignment horizontal="center" vertical="center" wrapText="1"/>
    </xf>
    <xf numFmtId="0" fontId="30" fillId="13" borderId="24" xfId="0" applyFont="1" applyFill="1" applyBorder="1" applyAlignment="1">
      <alignment horizontal="center" wrapText="1"/>
    </xf>
    <xf numFmtId="0" fontId="30" fillId="13" borderId="5" xfId="1" quotePrefix="1" applyFont="1" applyFill="1" applyBorder="1" applyAlignment="1" applyProtection="1">
      <alignment horizontal="left" vertical="center" wrapText="1"/>
    </xf>
    <xf numFmtId="0" fontId="20" fillId="8" borderId="0" xfId="0" applyFont="1" applyFill="1"/>
    <xf numFmtId="0" fontId="33" fillId="15" borderId="22" xfId="0" applyFont="1" applyFill="1" applyBorder="1" applyAlignment="1">
      <alignment horizontal="left" vertical="center" wrapText="1"/>
    </xf>
    <xf numFmtId="0" fontId="33" fillId="16" borderId="5" xfId="0" applyFont="1" applyFill="1" applyBorder="1" applyAlignment="1">
      <alignment horizontal="left" wrapText="1"/>
    </xf>
    <xf numFmtId="0" fontId="33" fillId="15" borderId="34" xfId="0" applyFont="1" applyFill="1" applyBorder="1" applyAlignment="1">
      <alignment horizontal="left" vertical="center" wrapText="1"/>
    </xf>
    <xf numFmtId="0" fontId="33" fillId="16" borderId="36" xfId="0" applyFont="1" applyFill="1" applyBorder="1" applyAlignment="1">
      <alignment horizontal="left" vertical="center" wrapText="1"/>
    </xf>
    <xf numFmtId="0" fontId="33" fillId="16" borderId="5" xfId="0" applyFont="1" applyFill="1" applyBorder="1" applyAlignment="1">
      <alignment horizontal="left" vertical="center" wrapText="1"/>
    </xf>
    <xf numFmtId="0" fontId="34" fillId="15" borderId="22" xfId="0" applyFont="1" applyFill="1" applyBorder="1" applyAlignment="1">
      <alignment horizontal="left" vertical="center" wrapText="1"/>
    </xf>
    <xf numFmtId="0" fontId="34" fillId="16" borderId="5" xfId="0" applyFont="1" applyFill="1" applyBorder="1" applyAlignment="1">
      <alignment horizontal="left" wrapText="1"/>
    </xf>
    <xf numFmtId="0" fontId="33" fillId="6" borderId="0" xfId="0" applyFont="1" applyFill="1"/>
    <xf numFmtId="0" fontId="35" fillId="15" borderId="12" xfId="0" applyFont="1" applyFill="1" applyBorder="1" applyAlignment="1">
      <alignment horizontal="center" vertical="center" wrapText="1"/>
    </xf>
    <xf numFmtId="0" fontId="35" fillId="6" borderId="13" xfId="0" applyFont="1" applyFill="1" applyBorder="1" applyAlignment="1">
      <alignment horizontal="center" vertical="center" wrapText="1"/>
    </xf>
    <xf numFmtId="0" fontId="35" fillId="6" borderId="14" xfId="0" applyFont="1" applyFill="1" applyBorder="1" applyAlignment="1">
      <alignment horizontal="center" vertical="center" wrapText="1"/>
    </xf>
    <xf numFmtId="0" fontId="35" fillId="6" borderId="16" xfId="0" applyFont="1" applyFill="1" applyBorder="1" applyAlignment="1">
      <alignment horizontal="center" vertical="center" wrapText="1"/>
    </xf>
    <xf numFmtId="0" fontId="35" fillId="6" borderId="12" xfId="0" applyFont="1" applyFill="1" applyBorder="1" applyAlignment="1">
      <alignment horizontal="center" vertical="center" wrapText="1"/>
    </xf>
    <xf numFmtId="0" fontId="35" fillId="6" borderId="15" xfId="0" applyFont="1" applyFill="1" applyBorder="1" applyAlignment="1">
      <alignment horizontal="center" vertical="center" wrapText="1"/>
    </xf>
    <xf numFmtId="0" fontId="35" fillId="16" borderId="16" xfId="0" applyFont="1" applyFill="1" applyBorder="1" applyAlignment="1">
      <alignment horizontal="center" vertical="center" wrapText="1"/>
    </xf>
    <xf numFmtId="0" fontId="35" fillId="15" borderId="9" xfId="0" applyFont="1" applyFill="1" applyBorder="1" applyAlignment="1">
      <alignment horizontal="center" vertical="center"/>
    </xf>
    <xf numFmtId="0" fontId="33" fillId="6" borderId="10" xfId="0" applyFont="1" applyFill="1" applyBorder="1" applyAlignment="1">
      <alignment horizontal="center" vertical="center"/>
    </xf>
    <xf numFmtId="0" fontId="33" fillId="6" borderId="26" xfId="0" applyFont="1" applyFill="1" applyBorder="1" applyAlignment="1">
      <alignment horizontal="center" vertical="center"/>
    </xf>
    <xf numFmtId="0" fontId="33" fillId="6" borderId="11" xfId="0" applyFont="1" applyFill="1" applyBorder="1" applyAlignment="1">
      <alignment horizontal="center" vertical="center"/>
    </xf>
    <xf numFmtId="0" fontId="33" fillId="6" borderId="0" xfId="0" applyFont="1" applyFill="1" applyAlignment="1">
      <alignment vertical="center"/>
    </xf>
    <xf numFmtId="0" fontId="33" fillId="6" borderId="9" xfId="0" applyFont="1" applyFill="1" applyBorder="1" applyAlignment="1">
      <alignment horizontal="center" vertical="center"/>
    </xf>
    <xf numFmtId="0" fontId="33" fillId="6" borderId="25" xfId="0" applyFont="1" applyFill="1" applyBorder="1" applyAlignment="1">
      <alignment horizontal="center" vertical="center"/>
    </xf>
    <xf numFmtId="0" fontId="35" fillId="16" borderId="11" xfId="0" applyFont="1" applyFill="1" applyBorder="1" applyAlignment="1">
      <alignment horizontal="center" vertical="center"/>
    </xf>
    <xf numFmtId="0" fontId="35" fillId="15" borderId="4" xfId="0" applyFont="1" applyFill="1" applyBorder="1" applyAlignment="1">
      <alignment horizontal="center" vertical="center"/>
    </xf>
    <xf numFmtId="0" fontId="33" fillId="6" borderId="3" xfId="0" applyFont="1" applyFill="1" applyBorder="1" applyAlignment="1">
      <alignment horizontal="center" vertical="center"/>
    </xf>
    <xf numFmtId="0" fontId="33" fillId="6" borderId="22" xfId="0" applyFont="1" applyFill="1" applyBorder="1" applyAlignment="1">
      <alignment horizontal="center" vertical="center"/>
    </xf>
    <xf numFmtId="0" fontId="33" fillId="6" borderId="5" xfId="0" applyFont="1" applyFill="1" applyBorder="1" applyAlignment="1">
      <alignment horizontal="center" vertical="center"/>
    </xf>
    <xf numFmtId="0" fontId="33" fillId="6" borderId="4" xfId="0" applyFont="1" applyFill="1" applyBorder="1" applyAlignment="1">
      <alignment horizontal="center" vertical="center"/>
    </xf>
    <xf numFmtId="0" fontId="33" fillId="6" borderId="21" xfId="0" applyFont="1" applyFill="1" applyBorder="1" applyAlignment="1">
      <alignment horizontal="center" vertical="center"/>
    </xf>
    <xf numFmtId="0" fontId="35" fillId="16" borderId="5" xfId="0" applyFont="1" applyFill="1" applyBorder="1" applyAlignment="1">
      <alignment horizontal="center" vertical="center"/>
    </xf>
    <xf numFmtId="0" fontId="36" fillId="16" borderId="5" xfId="0" applyFont="1" applyFill="1" applyBorder="1" applyAlignment="1">
      <alignment horizontal="center" vertical="center"/>
    </xf>
    <xf numFmtId="0" fontId="35" fillId="15" borderId="28" xfId="0" applyFont="1" applyFill="1" applyBorder="1" applyAlignment="1">
      <alignment horizontal="center" vertical="center"/>
    </xf>
    <xf numFmtId="0" fontId="33" fillId="6" borderId="32" xfId="0" applyFont="1" applyFill="1" applyBorder="1" applyAlignment="1">
      <alignment horizontal="center" vertical="center"/>
    </xf>
    <xf numFmtId="0" fontId="33" fillId="6" borderId="34" xfId="0" applyFont="1" applyFill="1" applyBorder="1" applyAlignment="1">
      <alignment horizontal="center" vertical="center"/>
    </xf>
    <xf numFmtId="0" fontId="33" fillId="6" borderId="36" xfId="0" applyFont="1" applyFill="1" applyBorder="1" applyAlignment="1">
      <alignment horizontal="center" vertical="center"/>
    </xf>
    <xf numFmtId="0" fontId="33" fillId="6" borderId="28" xfId="0" applyFont="1" applyFill="1" applyBorder="1" applyAlignment="1">
      <alignment horizontal="center" vertical="center"/>
    </xf>
    <xf numFmtId="0" fontId="33" fillId="6" borderId="35" xfId="0" applyFont="1" applyFill="1" applyBorder="1" applyAlignment="1">
      <alignment horizontal="center" vertical="center"/>
    </xf>
    <xf numFmtId="0" fontId="35" fillId="16" borderId="36" xfId="0" applyFont="1" applyFill="1" applyBorder="1" applyAlignment="1">
      <alignment horizontal="center" vertical="center"/>
    </xf>
    <xf numFmtId="0" fontId="35" fillId="15" borderId="12" xfId="0" applyFont="1" applyFill="1" applyBorder="1" applyAlignment="1">
      <alignment horizontal="center" vertical="center"/>
    </xf>
    <xf numFmtId="0" fontId="35" fillId="6" borderId="13" xfId="0" applyFont="1" applyFill="1" applyBorder="1" applyAlignment="1">
      <alignment horizontal="center" vertical="center"/>
    </xf>
    <xf numFmtId="0" fontId="35" fillId="6" borderId="16" xfId="0" applyFont="1" applyFill="1" applyBorder="1" applyAlignment="1">
      <alignment horizontal="center" vertical="center"/>
    </xf>
    <xf numFmtId="0" fontId="35" fillId="6" borderId="12" xfId="0" applyFont="1" applyFill="1" applyBorder="1" applyAlignment="1">
      <alignment horizontal="center" vertical="center"/>
    </xf>
    <xf numFmtId="0" fontId="35" fillId="6" borderId="15" xfId="0" applyFont="1" applyFill="1" applyBorder="1" applyAlignment="1">
      <alignment horizontal="center" vertical="center"/>
    </xf>
    <xf numFmtId="0" fontId="35" fillId="16" borderId="16" xfId="0" applyFont="1" applyFill="1" applyBorder="1" applyAlignment="1">
      <alignment horizontal="center" vertical="center"/>
    </xf>
    <xf numFmtId="178" fontId="37" fillId="6" borderId="0" xfId="46" applyNumberFormat="1" applyFont="1" applyFill="1">
      <protection locked="0"/>
    </xf>
    <xf numFmtId="0" fontId="21" fillId="6" borderId="0" xfId="0" applyFont="1" applyFill="1" applyAlignment="1">
      <alignment horizontal="center"/>
    </xf>
    <xf numFmtId="0" fontId="21" fillId="6" borderId="0" xfId="0" applyFont="1" applyFill="1" applyAlignment="1">
      <alignment horizontal="center" vertical="center"/>
    </xf>
    <xf numFmtId="0" fontId="39" fillId="10" borderId="3" xfId="0" applyFont="1" applyFill="1" applyBorder="1" applyAlignment="1">
      <alignment horizontal="center" vertical="center" wrapText="1"/>
    </xf>
    <xf numFmtId="0" fontId="39" fillId="14" borderId="3" xfId="0" applyFont="1" applyFill="1" applyBorder="1" applyAlignment="1">
      <alignment horizontal="center" vertical="center" wrapText="1"/>
    </xf>
    <xf numFmtId="0" fontId="39" fillId="7" borderId="3" xfId="0" applyFont="1" applyFill="1" applyBorder="1" applyAlignment="1">
      <alignment horizontal="center" vertical="center" wrapText="1"/>
    </xf>
    <xf numFmtId="0" fontId="39" fillId="6" borderId="3" xfId="1" applyFont="1" applyFill="1" applyBorder="1" applyAlignment="1">
      <alignment horizontal="center" vertical="center" wrapText="1"/>
    </xf>
    <xf numFmtId="0" fontId="39" fillId="6" borderId="3" xfId="0" applyFont="1" applyFill="1" applyBorder="1" applyAlignment="1">
      <alignment horizontal="center" vertical="center" wrapText="1"/>
    </xf>
    <xf numFmtId="0" fontId="40" fillId="6" borderId="3" xfId="0" applyFont="1" applyFill="1" applyBorder="1" applyAlignment="1">
      <alignment horizontal="center" vertical="center" wrapText="1"/>
    </xf>
    <xf numFmtId="0" fontId="40" fillId="6" borderId="3" xfId="1" applyFont="1" applyFill="1" applyBorder="1" applyAlignment="1">
      <alignment horizontal="center" vertical="center" wrapText="1"/>
    </xf>
    <xf numFmtId="0" fontId="40" fillId="6" borderId="3" xfId="1" quotePrefix="1" applyFont="1" applyFill="1" applyBorder="1" applyAlignment="1">
      <alignment horizontal="center" vertical="center" wrapText="1"/>
    </xf>
    <xf numFmtId="0" fontId="0" fillId="6" borderId="0" xfId="0" applyFill="1"/>
    <xf numFmtId="0" fontId="0" fillId="0" borderId="0" xfId="0" pivotButton="1"/>
    <xf numFmtId="0" fontId="0" fillId="0" borderId="0" xfId="0" applyAlignment="1">
      <alignment horizontal="left"/>
    </xf>
    <xf numFmtId="0" fontId="41" fillId="10" borderId="0" xfId="0" applyFont="1" applyFill="1" applyAlignment="1">
      <alignment horizontal="left"/>
    </xf>
    <xf numFmtId="0" fontId="0" fillId="0" borderId="0" xfId="0" applyAlignment="1">
      <alignment horizontal="center"/>
    </xf>
    <xf numFmtId="0" fontId="41" fillId="10" borderId="0" xfId="0" applyFont="1" applyFill="1" applyAlignment="1">
      <alignment horizontal="center"/>
    </xf>
    <xf numFmtId="0" fontId="42" fillId="8" borderId="0" xfId="0" applyFont="1" applyFill="1" applyAlignment="1">
      <alignment horizontal="left"/>
    </xf>
    <xf numFmtId="0" fontId="42" fillId="8" borderId="0" xfId="0" applyFont="1" applyFill="1" applyAlignment="1">
      <alignment horizontal="center"/>
    </xf>
    <xf numFmtId="0" fontId="42" fillId="8" borderId="0" xfId="0" applyFont="1" applyFill="1"/>
    <xf numFmtId="0" fontId="38" fillId="6" borderId="0" xfId="0" applyFont="1" applyFill="1"/>
    <xf numFmtId="0" fontId="43" fillId="17" borderId="3" xfId="0" applyFont="1" applyFill="1" applyBorder="1" applyAlignment="1">
      <alignment horizontal="center" vertical="center" wrapText="1"/>
    </xf>
    <xf numFmtId="0" fontId="43" fillId="7" borderId="3" xfId="0" applyFont="1" applyFill="1" applyBorder="1" applyAlignment="1">
      <alignment horizontal="center" vertical="center" wrapText="1"/>
    </xf>
    <xf numFmtId="0" fontId="43" fillId="10" borderId="3" xfId="0" applyFont="1" applyFill="1" applyBorder="1" applyAlignment="1">
      <alignment horizontal="center" vertical="center" wrapText="1"/>
    </xf>
    <xf numFmtId="0" fontId="21" fillId="6" borderId="0" xfId="0" applyFont="1" applyFill="1" applyAlignment="1">
      <alignment horizontal="justify"/>
    </xf>
    <xf numFmtId="0" fontId="38" fillId="6" borderId="0" xfId="0" applyFont="1" applyFill="1" applyAlignment="1">
      <alignment horizontal="center" wrapText="1"/>
    </xf>
    <xf numFmtId="0" fontId="38" fillId="6" borderId="3" xfId="0" applyFont="1" applyFill="1" applyBorder="1" applyAlignment="1">
      <alignment horizontal="center" vertical="center" wrapText="1"/>
    </xf>
    <xf numFmtId="177" fontId="38" fillId="6" borderId="0" xfId="1" applyNumberFormat="1" applyFont="1" applyFill="1" applyBorder="1" applyAlignment="1" applyProtection="1">
      <alignment horizontal="center" vertical="center" wrapText="1"/>
    </xf>
    <xf numFmtId="0" fontId="38" fillId="6" borderId="0" xfId="0" applyFont="1" applyFill="1" applyAlignment="1">
      <alignment horizontal="justify" vertical="center" wrapText="1"/>
    </xf>
    <xf numFmtId="0" fontId="38" fillId="6" borderId="0" xfId="1" applyFont="1" applyFill="1" applyBorder="1" applyAlignment="1" applyProtection="1">
      <alignment horizontal="center" vertical="center" wrapText="1"/>
    </xf>
    <xf numFmtId="0" fontId="38" fillId="6" borderId="0" xfId="0" applyFont="1" applyFill="1" applyAlignment="1">
      <alignment horizontal="center" vertical="center" wrapText="1"/>
    </xf>
    <xf numFmtId="0" fontId="21" fillId="6" borderId="3" xfId="1" applyFont="1" applyFill="1" applyBorder="1" applyAlignment="1" applyProtection="1">
      <alignment horizontal="center" vertical="center" wrapText="1"/>
    </xf>
    <xf numFmtId="0" fontId="21" fillId="6" borderId="3" xfId="1" quotePrefix="1" applyFont="1" applyFill="1" applyBorder="1" applyAlignment="1" applyProtection="1">
      <alignment horizontal="center" vertical="center" wrapText="1"/>
    </xf>
    <xf numFmtId="177" fontId="21" fillId="6" borderId="3" xfId="1" applyNumberFormat="1" applyFont="1" applyFill="1" applyBorder="1" applyAlignment="1" applyProtection="1">
      <alignment horizontal="center" vertical="center" wrapText="1"/>
    </xf>
    <xf numFmtId="0" fontId="21" fillId="6" borderId="3" xfId="0" applyFont="1" applyFill="1" applyBorder="1" applyAlignment="1">
      <alignment horizontal="center" vertical="center" wrapText="1"/>
    </xf>
    <xf numFmtId="0" fontId="31" fillId="6" borderId="3" xfId="0" applyFont="1" applyFill="1" applyBorder="1" applyAlignment="1">
      <alignment horizontal="center" vertical="center" wrapText="1"/>
    </xf>
    <xf numFmtId="0" fontId="32" fillId="6" borderId="3" xfId="0" applyFont="1" applyFill="1" applyBorder="1" applyAlignment="1">
      <alignment horizontal="center" vertical="center" wrapText="1"/>
    </xf>
    <xf numFmtId="0" fontId="32" fillId="6" borderId="3" xfId="1" applyFont="1" applyFill="1" applyBorder="1" applyAlignment="1" applyProtection="1">
      <alignment horizontal="center" vertical="center" wrapText="1"/>
    </xf>
    <xf numFmtId="177" fontId="32" fillId="6" borderId="3" xfId="1" applyNumberFormat="1" applyFont="1" applyFill="1" applyBorder="1" applyAlignment="1" applyProtection="1">
      <alignment horizontal="center" vertical="center" wrapText="1"/>
    </xf>
    <xf numFmtId="0" fontId="32" fillId="0" borderId="0" xfId="0" applyFont="1" applyFill="1"/>
    <xf numFmtId="0" fontId="22" fillId="6" borderId="3" xfId="1" applyFont="1" applyFill="1" applyBorder="1" applyAlignment="1" applyProtection="1">
      <alignment horizontal="center" vertical="center" wrapText="1"/>
    </xf>
    <xf numFmtId="0" fontId="31" fillId="6" borderId="3" xfId="1" applyFont="1" applyFill="1" applyBorder="1" applyAlignment="1" applyProtection="1">
      <alignment horizontal="center" vertical="center" wrapText="1"/>
    </xf>
    <xf numFmtId="0" fontId="25" fillId="7" borderId="14" xfId="0" applyFont="1" applyFill="1" applyBorder="1" applyAlignment="1">
      <alignment horizontal="center" vertical="center" wrapText="1"/>
    </xf>
    <xf numFmtId="0" fontId="25" fillId="7" borderId="15" xfId="0" applyFont="1" applyFill="1" applyBorder="1" applyAlignment="1">
      <alignment horizontal="center" vertical="center" wrapText="1"/>
    </xf>
    <xf numFmtId="0" fontId="27" fillId="9" borderId="17" xfId="0" applyFont="1" applyFill="1" applyBorder="1" applyAlignment="1">
      <alignment horizontal="center"/>
    </xf>
    <xf numFmtId="0" fontId="27" fillId="9" borderId="1" xfId="0" applyFont="1" applyFill="1" applyBorder="1" applyAlignment="1">
      <alignment horizontal="center"/>
    </xf>
    <xf numFmtId="0" fontId="27" fillId="9" borderId="18" xfId="0" applyFont="1" applyFill="1" applyBorder="1" applyAlignment="1">
      <alignment horizontal="center"/>
    </xf>
    <xf numFmtId="0" fontId="25" fillId="6" borderId="28" xfId="0" applyFont="1" applyFill="1" applyBorder="1" applyAlignment="1">
      <alignment horizontal="center" vertical="center" wrapText="1"/>
    </xf>
    <xf numFmtId="0" fontId="25" fillId="6" borderId="29" xfId="0" applyFont="1" applyFill="1" applyBorder="1" applyAlignment="1">
      <alignment horizontal="center" vertical="center" wrapText="1"/>
    </xf>
    <xf numFmtId="0" fontId="25" fillId="6" borderId="9" xfId="0" applyFont="1" applyFill="1" applyBorder="1" applyAlignment="1">
      <alignment horizontal="center" vertical="center" wrapText="1"/>
    </xf>
    <xf numFmtId="0" fontId="25" fillId="6" borderId="31" xfId="0" applyFont="1" applyFill="1" applyBorder="1" applyAlignment="1">
      <alignment horizontal="center" vertical="center" wrapText="1"/>
    </xf>
    <xf numFmtId="0" fontId="25" fillId="6" borderId="4" xfId="0" applyFont="1" applyFill="1" applyBorder="1" applyAlignment="1">
      <alignment horizontal="center" vertical="center" wrapText="1"/>
    </xf>
    <xf numFmtId="0" fontId="25" fillId="6" borderId="6" xfId="0" applyFont="1" applyFill="1" applyBorder="1" applyAlignment="1">
      <alignment horizontal="center" vertical="center" wrapText="1"/>
    </xf>
    <xf numFmtId="0" fontId="27" fillId="9" borderId="1" xfId="0" applyFont="1" applyFill="1" applyBorder="1" applyAlignment="1">
      <alignment horizontal="center" vertical="center"/>
    </xf>
    <xf numFmtId="0" fontId="25" fillId="6" borderId="4" xfId="0" applyFont="1" applyFill="1" applyBorder="1" applyAlignment="1">
      <alignment vertical="center" wrapText="1"/>
    </xf>
    <xf numFmtId="0" fontId="25" fillId="6" borderId="30" xfId="0" applyFont="1" applyFill="1" applyBorder="1" applyAlignment="1">
      <alignment horizontal="center" vertical="center" wrapText="1"/>
    </xf>
    <xf numFmtId="0" fontId="21" fillId="6" borderId="0" xfId="0" applyFont="1" applyFill="1" applyAlignment="1">
      <alignment horizontal="left" wrapText="1"/>
    </xf>
    <xf numFmtId="0" fontId="31" fillId="6" borderId="45" xfId="0" applyFont="1" applyFill="1" applyBorder="1" applyAlignment="1">
      <alignment horizontal="left" vertical="top" wrapText="1"/>
    </xf>
    <xf numFmtId="0" fontId="25" fillId="6" borderId="22" xfId="0" applyFont="1" applyFill="1" applyBorder="1" applyAlignment="1">
      <alignment horizontal="center" vertical="center"/>
    </xf>
    <xf numFmtId="0" fontId="25" fillId="6" borderId="21" xfId="0" applyFont="1" applyFill="1" applyBorder="1" applyAlignment="1">
      <alignment horizontal="center" vertical="center"/>
    </xf>
    <xf numFmtId="0" fontId="40" fillId="6" borderId="32" xfId="0" applyFont="1" applyFill="1" applyBorder="1" applyAlignment="1">
      <alignment horizontal="center" vertical="center" wrapText="1"/>
    </xf>
    <xf numFmtId="0" fontId="40" fillId="6" borderId="10" xfId="0" applyFont="1" applyFill="1" applyBorder="1" applyAlignment="1">
      <alignment horizontal="center" vertical="center" wrapText="1"/>
    </xf>
    <xf numFmtId="0" fontId="39" fillId="6" borderId="32" xfId="1" applyFont="1" applyFill="1" applyBorder="1" applyAlignment="1">
      <alignment horizontal="center" vertical="center" wrapText="1"/>
    </xf>
    <xf numFmtId="0" fontId="39" fillId="6" borderId="10" xfId="1" applyFont="1" applyFill="1" applyBorder="1" applyAlignment="1">
      <alignment horizontal="center" vertical="center" wrapText="1"/>
    </xf>
    <xf numFmtId="0" fontId="40" fillId="6" borderId="32" xfId="1" applyFont="1" applyFill="1" applyBorder="1" applyAlignment="1">
      <alignment horizontal="center" vertical="center" wrapText="1"/>
    </xf>
    <xf numFmtId="0" fontId="40" fillId="6" borderId="10" xfId="1" applyFont="1" applyFill="1" applyBorder="1" applyAlignment="1">
      <alignment horizontal="center" vertical="center" wrapText="1"/>
    </xf>
    <xf numFmtId="0" fontId="40" fillId="6" borderId="33" xfId="0" applyFont="1" applyFill="1" applyBorder="1" applyAlignment="1">
      <alignment horizontal="center" vertical="center" wrapText="1"/>
    </xf>
    <xf numFmtId="0" fontId="39" fillId="6" borderId="33" xfId="1" applyFont="1" applyFill="1" applyBorder="1" applyAlignment="1">
      <alignment horizontal="center" vertical="center" wrapText="1"/>
    </xf>
    <xf numFmtId="0" fontId="40" fillId="6" borderId="33" xfId="1" applyFont="1" applyFill="1" applyBorder="1" applyAlignment="1">
      <alignment horizontal="center" vertical="center" wrapText="1"/>
    </xf>
    <xf numFmtId="0" fontId="39" fillId="6" borderId="32" xfId="0" applyFont="1" applyFill="1" applyBorder="1" applyAlignment="1">
      <alignment horizontal="center" vertical="center" wrapText="1"/>
    </xf>
    <xf numFmtId="0" fontId="39" fillId="6" borderId="33" xfId="0" applyFont="1" applyFill="1" applyBorder="1" applyAlignment="1">
      <alignment horizontal="center" vertical="center" wrapText="1"/>
    </xf>
    <xf numFmtId="0" fontId="39" fillId="6" borderId="10" xfId="0" applyFont="1" applyFill="1" applyBorder="1" applyAlignment="1">
      <alignment horizontal="center" vertical="center" wrapText="1"/>
    </xf>
    <xf numFmtId="0" fontId="33" fillId="15" borderId="37" xfId="0" applyFont="1" applyFill="1" applyBorder="1" applyAlignment="1">
      <alignment horizontal="left" vertical="center" wrapText="1"/>
    </xf>
    <xf numFmtId="0" fontId="33" fillId="15" borderId="38" xfId="0" applyFont="1" applyFill="1" applyBorder="1" applyAlignment="1">
      <alignment horizontal="left" vertical="center" wrapText="1"/>
    </xf>
    <xf numFmtId="0" fontId="33" fillId="15" borderId="28" xfId="0" applyFont="1" applyFill="1" applyBorder="1" applyAlignment="1">
      <alignment horizontal="left" vertical="center" wrapText="1"/>
    </xf>
    <xf numFmtId="0" fontId="33" fillId="15" borderId="29" xfId="0" applyFont="1" applyFill="1" applyBorder="1" applyAlignment="1">
      <alignment horizontal="left" vertical="center" wrapText="1"/>
    </xf>
    <xf numFmtId="0" fontId="33" fillId="15" borderId="39" xfId="0" applyFont="1" applyFill="1" applyBorder="1" applyAlignment="1">
      <alignment horizontal="left" vertical="center" wrapText="1"/>
    </xf>
    <xf numFmtId="0" fontId="33" fillId="15" borderId="2" xfId="0" applyFont="1" applyFill="1" applyBorder="1" applyAlignment="1">
      <alignment horizontal="left" vertical="center" wrapText="1"/>
    </xf>
    <xf numFmtId="0" fontId="33" fillId="15" borderId="40" xfId="0" applyFont="1" applyFill="1" applyBorder="1" applyAlignment="1">
      <alignment horizontal="left" vertical="center" wrapText="1"/>
    </xf>
    <xf numFmtId="0" fontId="33" fillId="15" borderId="41" xfId="0" applyFont="1" applyFill="1" applyBorder="1" applyAlignment="1">
      <alignment horizontal="left" vertical="center" wrapText="1"/>
    </xf>
    <xf numFmtId="0" fontId="33" fillId="15" borderId="9" xfId="0" applyFont="1" applyFill="1" applyBorder="1" applyAlignment="1">
      <alignment horizontal="left" vertical="center" wrapText="1"/>
    </xf>
    <xf numFmtId="0" fontId="33" fillId="16" borderId="39" xfId="0" applyFont="1" applyFill="1" applyBorder="1" applyAlignment="1">
      <alignment horizontal="left" vertical="center" wrapText="1"/>
    </xf>
    <xf numFmtId="0" fontId="33" fillId="16" borderId="43" xfId="0" applyFont="1" applyFill="1" applyBorder="1" applyAlignment="1">
      <alignment horizontal="left" vertical="center" wrapText="1"/>
    </xf>
    <xf numFmtId="0" fontId="33" fillId="16" borderId="40" xfId="0" applyFont="1" applyFill="1" applyBorder="1" applyAlignment="1">
      <alignment horizontal="left" wrapText="1"/>
    </xf>
    <xf numFmtId="0" fontId="33" fillId="16" borderId="44" xfId="0" applyFont="1" applyFill="1" applyBorder="1" applyAlignment="1">
      <alignment horizontal="left" wrapText="1"/>
    </xf>
    <xf numFmtId="0" fontId="33" fillId="16" borderId="37" xfId="0" applyFont="1" applyFill="1" applyBorder="1" applyAlignment="1">
      <alignment horizontal="left" wrapText="1"/>
    </xf>
    <xf numFmtId="0" fontId="33" fillId="16" borderId="42" xfId="0" applyFont="1" applyFill="1" applyBorder="1" applyAlignment="1">
      <alignment horizontal="left" wrapText="1"/>
    </xf>
    <xf numFmtId="0" fontId="33" fillId="16" borderId="28" xfId="0" applyFont="1" applyFill="1" applyBorder="1" applyAlignment="1">
      <alignment horizontal="left" vertical="center" wrapText="1"/>
    </xf>
    <xf numFmtId="0" fontId="33" fillId="16" borderId="29" xfId="0" applyFont="1" applyFill="1" applyBorder="1" applyAlignment="1">
      <alignment horizontal="left" vertical="center" wrapText="1"/>
    </xf>
    <xf numFmtId="0" fontId="33" fillId="16" borderId="9" xfId="0" applyFont="1" applyFill="1" applyBorder="1" applyAlignment="1">
      <alignment horizontal="left" vertical="center" wrapText="1"/>
    </xf>
  </cellXfs>
  <cellStyles count="53">
    <cellStyle name="(4) STM-1 (LECT)_x000d__x000a_PL-4579-M-039-99_x000d__x000a_FALTA APE" xfId="1" xr:uid="{00000000-0005-0000-0000-000000000000}"/>
    <cellStyle name="args.style" xfId="2" xr:uid="{00000000-0005-0000-0000-000001000000}"/>
    <cellStyle name="Calc Currency (0)" xfId="3" xr:uid="{00000000-0005-0000-0000-000002000000}"/>
    <cellStyle name="Comma [0]_!!!GO" xfId="4" xr:uid="{00000000-0005-0000-0000-000003000000}"/>
    <cellStyle name="Comma_!!!GO" xfId="5" xr:uid="{00000000-0005-0000-0000-000004000000}"/>
    <cellStyle name="Comma0 - Modelo1" xfId="6" xr:uid="{00000000-0005-0000-0000-000005000000}"/>
    <cellStyle name="Comma0 - Style1" xfId="7" xr:uid="{00000000-0005-0000-0000-000006000000}"/>
    <cellStyle name="Comma1 - Modelo2" xfId="8" xr:uid="{00000000-0005-0000-0000-000007000000}"/>
    <cellStyle name="Comma1 - Style2" xfId="9" xr:uid="{00000000-0005-0000-0000-000008000000}"/>
    <cellStyle name="Copied" xfId="10" xr:uid="{00000000-0005-0000-0000-000009000000}"/>
    <cellStyle name="COST1" xfId="11" xr:uid="{00000000-0005-0000-0000-00000A000000}"/>
    <cellStyle name="Currency [0]_!!!GO" xfId="12" xr:uid="{00000000-0005-0000-0000-00000B000000}"/>
    <cellStyle name="Currency_!!!GO" xfId="13" xr:uid="{00000000-0005-0000-0000-00000C000000}"/>
    <cellStyle name="Dia" xfId="14" xr:uid="{00000000-0005-0000-0000-00000D000000}"/>
    <cellStyle name="Diseño" xfId="15" xr:uid="{00000000-0005-0000-0000-00000E000000}"/>
    <cellStyle name="Encabez1" xfId="16" xr:uid="{00000000-0005-0000-0000-00000F000000}"/>
    <cellStyle name="Encabez2" xfId="17" xr:uid="{00000000-0005-0000-0000-000010000000}"/>
    <cellStyle name="Entered" xfId="18" xr:uid="{00000000-0005-0000-0000-000011000000}"/>
    <cellStyle name="Euro" xfId="19" xr:uid="{00000000-0005-0000-0000-000012000000}"/>
    <cellStyle name="F2" xfId="20" xr:uid="{00000000-0005-0000-0000-000013000000}"/>
    <cellStyle name="F3" xfId="21" xr:uid="{00000000-0005-0000-0000-000014000000}"/>
    <cellStyle name="F4" xfId="22" xr:uid="{00000000-0005-0000-0000-000015000000}"/>
    <cellStyle name="F5" xfId="23" xr:uid="{00000000-0005-0000-0000-000016000000}"/>
    <cellStyle name="F6" xfId="24" xr:uid="{00000000-0005-0000-0000-000017000000}"/>
    <cellStyle name="F7" xfId="25" xr:uid="{00000000-0005-0000-0000-000018000000}"/>
    <cellStyle name="F8" xfId="26" xr:uid="{00000000-0005-0000-0000-000019000000}"/>
    <cellStyle name="Fijo" xfId="27" xr:uid="{00000000-0005-0000-0000-00001A000000}"/>
    <cellStyle name="Financiero" xfId="28" xr:uid="{00000000-0005-0000-0000-00001B000000}"/>
    <cellStyle name="Grey" xfId="29" xr:uid="{00000000-0005-0000-0000-00001C000000}"/>
    <cellStyle name="Header1" xfId="30" xr:uid="{00000000-0005-0000-0000-00001D000000}"/>
    <cellStyle name="Header2" xfId="31" xr:uid="{00000000-0005-0000-0000-00001E000000}"/>
    <cellStyle name="Input [yellow]" xfId="32" xr:uid="{00000000-0005-0000-0000-00001F000000}"/>
    <cellStyle name="Input Cells" xfId="33" xr:uid="{00000000-0005-0000-0000-000020000000}"/>
    <cellStyle name="Linked Cells" xfId="34" xr:uid="{00000000-0005-0000-0000-000021000000}"/>
    <cellStyle name="Milliers [0]_!!!GO" xfId="35" xr:uid="{00000000-0005-0000-0000-000022000000}"/>
    <cellStyle name="Milliers_!!!GO" xfId="36" xr:uid="{00000000-0005-0000-0000-000023000000}"/>
    <cellStyle name="Monétaire [0]_!!!GO" xfId="37" xr:uid="{00000000-0005-0000-0000-000024000000}"/>
    <cellStyle name="Monétaire_!!!GO" xfId="38" xr:uid="{00000000-0005-0000-0000-000025000000}"/>
    <cellStyle name="Monetario" xfId="39" xr:uid="{00000000-0005-0000-0000-000026000000}"/>
    <cellStyle name="no dec" xfId="40" xr:uid="{00000000-0005-0000-0000-000027000000}"/>
    <cellStyle name="Normal" xfId="0" builtinId="0"/>
    <cellStyle name="Normal - Style1" xfId="41" xr:uid="{00000000-0005-0000-0000-000029000000}"/>
    <cellStyle name="Normal 4" xfId="52" xr:uid="{8AF8FD1F-78FE-408F-A8B9-3B75CF4377ED}"/>
    <cellStyle name="Œ…‹æØ‚è [0.00]_!!!GO" xfId="42" xr:uid="{00000000-0005-0000-0000-00002A000000}"/>
    <cellStyle name="Œ…‹æØ‚è_!!!GO" xfId="43" xr:uid="{00000000-0005-0000-0000-00002B000000}"/>
    <cellStyle name="per.style" xfId="44" xr:uid="{00000000-0005-0000-0000-00002C000000}"/>
    <cellStyle name="Percent [2]" xfId="45" xr:uid="{00000000-0005-0000-0000-00002D000000}"/>
    <cellStyle name="Porcentaje" xfId="46" xr:uid="{00000000-0005-0000-0000-00002E000000}"/>
    <cellStyle name="pricing" xfId="47" xr:uid="{00000000-0005-0000-0000-00002F000000}"/>
    <cellStyle name="PSChar" xfId="48" xr:uid="{00000000-0005-0000-0000-000030000000}"/>
    <cellStyle name="RevList" xfId="49" xr:uid="{00000000-0005-0000-0000-000031000000}"/>
    <cellStyle name="RM" xfId="50" xr:uid="{00000000-0005-0000-0000-000032000000}"/>
    <cellStyle name="Subtotal" xfId="51" xr:uid="{00000000-0005-0000-0000-000033000000}"/>
  </cellStyles>
  <dxfs count="50">
    <dxf>
      <font>
        <b/>
        <color theme="3" tint="0.39997558519241921"/>
      </font>
    </dxf>
    <dxf>
      <font>
        <b/>
        <color theme="3" tint="0.39997558519241921"/>
      </font>
    </dxf>
    <dxf>
      <font>
        <b/>
      </font>
    </dxf>
    <dxf>
      <font>
        <b/>
      </font>
    </dxf>
    <dxf>
      <font>
        <color theme="3" tint="0.39997558519241921"/>
      </font>
    </dxf>
    <dxf>
      <font>
        <color theme="3" tint="0.39997558519241921"/>
      </font>
    </dxf>
    <dxf>
      <fill>
        <patternFill>
          <bgColor rgb="FFFFFF00"/>
        </patternFill>
      </fill>
    </dxf>
    <dxf>
      <fill>
        <patternFill>
          <bgColor rgb="FFFFFF00"/>
        </patternFill>
      </fill>
    </dxf>
    <dxf>
      <fill>
        <patternFill patternType="solid">
          <bgColor rgb="FFFFFF00"/>
        </patternFill>
      </fill>
    </dxf>
    <dxf>
      <fill>
        <patternFill patternType="solid">
          <bgColor rgb="FFFFFF00"/>
        </patternFill>
      </fill>
    </dxf>
    <dxf>
      <font>
        <color rgb="FFFF0000"/>
      </font>
    </dxf>
    <dxf>
      <font>
        <color rgb="FFFF0000"/>
      </font>
    </dxf>
    <dxf>
      <alignment horizontal="center"/>
    </dxf>
    <dxf>
      <alignment horizontal="center"/>
    </dxf>
    <dxf>
      <font>
        <b/>
      </font>
    </dxf>
    <dxf>
      <font>
        <b/>
      </font>
    </dxf>
    <dxf>
      <font>
        <color rgb="FFFF0000"/>
      </font>
    </dxf>
    <dxf>
      <font>
        <color rgb="FFFF0000"/>
      </font>
    </dxf>
    <dxf>
      <fill>
        <patternFill patternType="solid">
          <bgColor theme="6" tint="0.59999389629810485"/>
        </patternFill>
      </fill>
    </dxf>
    <dxf>
      <fill>
        <patternFill patternType="solid">
          <bgColor theme="6" tint="0.59999389629810485"/>
        </patternFill>
      </fill>
    </dxf>
    <dxf>
      <font>
        <color rgb="FFFF0000"/>
      </font>
    </dxf>
    <dxf>
      <font>
        <color rgb="FFFF0000"/>
      </font>
    </dxf>
    <dxf>
      <font>
        <b/>
      </font>
    </dxf>
    <dxf>
      <font>
        <b/>
      </font>
    </dxf>
    <dxf>
      <fill>
        <patternFill patternType="solid">
          <bgColor rgb="FFFFFF00"/>
        </patternFill>
      </fill>
    </dxf>
    <dxf>
      <fill>
        <patternFill patternType="solid">
          <bgColor rgb="FFFFFF00"/>
        </patternFill>
      </fill>
    </dxf>
    <dxf>
      <font>
        <b/>
      </font>
    </dxf>
    <dxf>
      <font>
        <b/>
      </font>
    </dxf>
    <dxf>
      <fill>
        <patternFill patternType="solid">
          <bgColor theme="6" tint="0.59999389629810485"/>
        </patternFill>
      </fill>
    </dxf>
    <dxf>
      <fill>
        <patternFill patternType="solid">
          <bgColor theme="6" tint="0.59999389629810485"/>
        </patternFill>
      </fill>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177" formatCode="#\ &quot;dc&quo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thin">
          <color rgb="FF000000"/>
        </top>
      </border>
    </dxf>
    <dxf>
      <border outline="0">
        <left style="thin">
          <color rgb="FF000000"/>
        </left>
        <right style="thin">
          <color rgb="FF000000"/>
        </right>
        <bottom style="thin">
          <color rgb="FF000000"/>
        </bottom>
      </border>
    </dxf>
    <dxf>
      <font>
        <b val="0"/>
        <i val="0"/>
        <strike val="0"/>
        <condense val="0"/>
        <extend val="0"/>
        <outline val="0"/>
        <shadow val="0"/>
        <u val="none"/>
        <vertAlign val="baseline"/>
        <sz val="9"/>
        <color theme="1"/>
        <name val="Arial"/>
        <family val="2"/>
        <scheme val="none"/>
      </font>
      <fill>
        <patternFill patternType="solid">
          <fgColor indexed="64"/>
          <bgColor theme="0"/>
        </patternFill>
      </fill>
      <alignment horizontal="center" vertical="center" textRotation="0" wrapText="1" indent="0" justifyLastLine="0" shrinkToFit="0" readingOrder="0"/>
    </dxf>
    <dxf>
      <border outline="0">
        <bottom style="thin">
          <color rgb="FF000000"/>
        </bottom>
      </border>
    </dxf>
    <dxf>
      <font>
        <b/>
        <i val="0"/>
        <strike val="0"/>
        <condense val="0"/>
        <extend val="0"/>
        <outline val="0"/>
        <shadow val="0"/>
        <u val="none"/>
        <vertAlign val="baseline"/>
        <sz val="9"/>
        <color theme="1" tint="4.9989318521683403E-2"/>
        <name val="Arial"/>
        <family val="2"/>
        <scheme val="none"/>
      </font>
      <fill>
        <patternFill patternType="solid">
          <fgColor indexed="64"/>
          <bgColor theme="6" tint="0.59999389629810485"/>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366938</xdr:colOff>
      <xdr:row>0</xdr:row>
      <xdr:rowOff>74536</xdr:rowOff>
    </xdr:from>
    <xdr:to>
      <xdr:col>9</xdr:col>
      <xdr:colOff>338667</xdr:colOff>
      <xdr:row>1</xdr:row>
      <xdr:rowOff>169786</xdr:rowOff>
    </xdr:to>
    <xdr:sp macro="" textlink="">
      <xdr:nvSpPr>
        <xdr:cNvPr id="2" name="Flecha curvada hacia abajo 1" descr="d29c7d07-4bd4-40c5-9374-5e7dead92754">
          <a:extLst>
            <a:ext uri="{FF2B5EF4-FFF2-40B4-BE49-F238E27FC236}">
              <a16:creationId xmlns:a16="http://schemas.microsoft.com/office/drawing/2014/main" id="{00000000-0008-0000-0300-000002000000}"/>
            </a:ext>
          </a:extLst>
        </xdr:cNvPr>
        <xdr:cNvSpPr/>
      </xdr:nvSpPr>
      <xdr:spPr>
        <a:xfrm>
          <a:off x="6039605" y="74536"/>
          <a:ext cx="2300062" cy="285750"/>
        </a:xfrm>
        <a:prstGeom prst="curved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solidFill>
              <a:schemeClr val="tx1"/>
            </a:solidFill>
          </a:endParaRPr>
        </a:p>
      </xdr:txBody>
    </xdr:sp>
    <xdr:clientData/>
  </xdr:twoCellAnchor>
  <xdr:twoCellAnchor>
    <xdr:from>
      <xdr:col>7</xdr:col>
      <xdr:colOff>571500</xdr:colOff>
      <xdr:row>0</xdr:row>
      <xdr:rowOff>74083</xdr:rowOff>
    </xdr:from>
    <xdr:to>
      <xdr:col>10</xdr:col>
      <xdr:colOff>416229</xdr:colOff>
      <xdr:row>1</xdr:row>
      <xdr:rowOff>169333</xdr:rowOff>
    </xdr:to>
    <xdr:sp macro="" textlink="">
      <xdr:nvSpPr>
        <xdr:cNvPr id="3" name="Flecha curvada hacia abajo 2" descr="57253431-541e-4be4-8b7f-811827b2f506">
          <a:extLst>
            <a:ext uri="{FF2B5EF4-FFF2-40B4-BE49-F238E27FC236}">
              <a16:creationId xmlns:a16="http://schemas.microsoft.com/office/drawing/2014/main" id="{00000000-0008-0000-0300-000003000000}"/>
            </a:ext>
          </a:extLst>
        </xdr:cNvPr>
        <xdr:cNvSpPr/>
      </xdr:nvSpPr>
      <xdr:spPr>
        <a:xfrm>
          <a:off x="7016750" y="74083"/>
          <a:ext cx="2300062" cy="285750"/>
        </a:xfrm>
        <a:prstGeom prst="curvedDownArrow">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PE" sz="1100">
            <a:solidFill>
              <a:schemeClr val="tx1"/>
            </a:solidFill>
          </a:endParaRP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avier Vidal Cuba" refreshedDate="45960.757692361112" createdVersion="8" refreshedVersion="8" minRefreshableVersion="3" recordCount="107" xr:uid="{00000000-000A-0000-FFFF-FFFF24000000}">
  <cacheSource type="worksheet">
    <worksheetSource name="NRIP"/>
  </cacheSource>
  <cacheFields count="25">
    <cacheField name="ÁREA USUARIA POST COMENTS" numFmtId="0">
      <sharedItems/>
    </cacheField>
    <cacheField name="Codigo nueva NRIP" numFmtId="0">
      <sharedItems containsString="0" containsBlank="1" containsNumber="1" containsInteger="1" minValue="1" maxValue="91"/>
    </cacheField>
    <cacheField name="Código NRIP" numFmtId="0">
      <sharedItems containsString="0" containsBlank="1" containsNumber="1" containsInteger="1" minValue="1" maxValue="106"/>
    </cacheField>
    <cacheField name="Sección" numFmtId="0">
      <sharedItems/>
    </cacheField>
    <cacheField name="Sub-Sección_x000a_(nueva NRIP)" numFmtId="0">
      <sharedItems/>
    </cacheField>
    <cacheField name="Nombre del Formato_x000a_(nueva NRIP)" numFmtId="0">
      <sharedItems/>
    </cacheField>
    <cacheField name="Obligatoriedad" numFmtId="0">
      <sharedItems containsBlank="1"/>
    </cacheField>
    <cacheField name="Umbral" numFmtId="0">
      <sharedItems containsBlank="1"/>
    </cacheField>
    <cacheField name="Empresas grandes a la entrada en vigencia de la presente norma" numFmtId="0">
      <sharedItems containsBlank="1" longText="1"/>
    </cacheField>
    <cacheField name="Periodicidad del Indicador (GRANDES)" numFmtId="0">
      <sharedItems containsBlank="1"/>
    </cacheField>
    <cacheField name="Periodicidad de entrega (GRANDES)" numFmtId="0">
      <sharedItems containsBlank="1"/>
    </cacheField>
    <cacheField name="Periodicidad del Indicador (PEQUEÑAS)" numFmtId="0">
      <sharedItems containsBlank="1"/>
    </cacheField>
    <cacheField name="Periodicidad de entrega (PEQUEÑAS)" numFmtId="0">
      <sharedItems containsBlank="1"/>
    </cacheField>
    <cacheField name="Periodicidad del Indicador (GRANDES)2" numFmtId="0">
      <sharedItems containsBlank="1"/>
    </cacheField>
    <cacheField name="Periodicidad de entrega (GRANDES)3" numFmtId="0">
      <sharedItems containsBlank="1"/>
    </cacheField>
    <cacheField name="Periodicidad del Indicador (PEQUEÑAS)4" numFmtId="0">
      <sharedItems containsBlank="1"/>
    </cacheField>
    <cacheField name="Periodicidad de entrega (PEQUEÑAS)5" numFmtId="0">
      <sharedItems containsBlank="1"/>
    </cacheField>
    <cacheField name="Plazo de entrega" numFmtId="177">
      <sharedItems containsBlank="1"/>
    </cacheField>
    <cacheField name="Formato de archivo" numFmtId="0">
      <sharedItems containsBlank="1"/>
    </cacheField>
    <cacheField name="Tratamiento" numFmtId="0">
      <sharedItems containsBlank="1"/>
    </cacheField>
    <cacheField name="Detalle del tratamiento Público/Confidencial" numFmtId="0">
      <sharedItems containsBlank="1"/>
    </cacheField>
    <cacheField name="Justificación del tratamiento Público/Confidencial" numFmtId="0">
      <sharedItems containsBlank="1" longText="1"/>
    </cacheField>
    <cacheField name="¿NECESARIO?" numFmtId="0">
      <sharedItems containsBlank="1"/>
    </cacheField>
    <cacheField name="ESTADO" numFmtId="0">
      <sharedItems count="10">
        <s v="ELIMINACIÓN DE CAMPO"/>
        <s v="SE MANTIENE"/>
        <s v="ELIMINAR"/>
        <s v="MENOR FRECUENCIA"/>
        <s v="AJUSTE MOVIL"/>
        <s v="AJUSTE EN NOMBRE DE FORMATO"/>
        <s v="NUEVO"/>
        <s v="SE INCLUYEN CAMPOS (DAPU)"/>
        <s v="SIMPLIFICAR" u="1"/>
        <s v="SE ACTUALIZA" u="1"/>
      </sharedItems>
    </cacheField>
    <cacheField name="DETALLE" numFmtId="0">
      <sharedItems containsBlank="1" longText="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7">
  <r>
    <s v="COMPETENCIA / FINANZAS"/>
    <n v="1"/>
    <n v="1"/>
    <s v="A. INDICADORES GLOBALES"/>
    <s v="A.1. GENERAL"/>
    <s v="Datos generales"/>
    <s v="TODAS"/>
    <s v="NO APLICA"/>
    <s v="Aplica a todas las empresas con las mismas condiciones de periodicidad del indicador y de entrega."/>
    <s v="Anual"/>
    <s v="Anual"/>
    <s v="Anual"/>
    <s v="Anual"/>
    <s v="Anual"/>
    <s v="Anual"/>
    <s v="Anual"/>
    <s v="Anual"/>
    <s v="Hasta 50 días calendario después de finalizado el período a reportar"/>
    <s v="Excel"/>
    <s v="PÚBLICO"/>
    <s v="Toda la información es de carácter público."/>
    <s v="Ver Nota (1/)"/>
    <s v="COMPETENCIA: NO (cabecera)_x000a_FINANZAS: No (RUC)"/>
    <x v="0"/>
    <m/>
  </r>
  <r>
    <s v="COMPETENCIA / SEGUIMIENTO DE MERCADOS"/>
    <n v="2"/>
    <n v="2"/>
    <s v="A. INDICADORES GLOBALES"/>
    <s v="A.2. EMPAQUETAMIENTO DE SERVICIOS"/>
    <s v="Número de líneas/conexiones empaquetadas y sin empaquetar"/>
    <s v="TODAS (con diferenciación en la periodicidad de entrega)"/>
    <s v="25 000 paquetes"/>
    <s v="Telefónica del Perú S.A.A. y América Móvil Perú S.A.C."/>
    <s v="Mensual"/>
    <s v="Trimestral"/>
    <s v="Mensual"/>
    <s v="Anual"/>
    <s v="Mensual"/>
    <s v="Trimestral"/>
    <s v="Mensual"/>
    <s v="Anual"/>
    <s v="Hasta 50 días calendario después de finalizado el período a reportar"/>
    <s v="Excel"/>
    <s v="PÚBLICO"/>
    <s v="Toda la información es de carácter público."/>
    <s v="Ver Nota (1/)"/>
    <s v="COMPETENCIA: SI"/>
    <x v="1"/>
    <m/>
  </r>
  <r>
    <s v="COMPETENCIA"/>
    <m/>
    <n v="3"/>
    <s v="A. INDICADORES GLOBALES"/>
    <s v="A.2. EMPAQUETAMIENTO DE SERVICIOS"/>
    <s v="Ingresos por renta mensual de líneas/conexiones empaquetadas y sin empaquetar"/>
    <s v="GRANDES"/>
    <s v="25 000 paquetes"/>
    <s v="Telefónica del Perú S.A.A. y América Móvil Perú S.A.C."/>
    <s v="Mensual"/>
    <s v="Trimestral"/>
    <s v="NO APLICA"/>
    <s v="NO APLICA"/>
    <s v="Mensual"/>
    <s v="Trimestral"/>
    <s v="NO APLICA"/>
    <s v="NO APLICA"/>
    <s v="Hasta 50 días calendario después de finalizado el período a reportar"/>
    <s v="Excel"/>
    <s v="CONFIDENCIAL"/>
    <s v="Toda la información clasifica como confidencial."/>
    <s v="La información presenta un alto nivel de desagregación y especificidad sobre los ingresos por lo que es susceptible de afectar el secreto comercial de la empresa por cuanto revela los resultados de su estrategia comercial."/>
    <s v="COMPETENCIA: NO"/>
    <x v="2"/>
    <s v="Competencia: La información no ha sido utilizada,"/>
  </r>
  <r>
    <s v="TARIFAS"/>
    <n v="3"/>
    <n v="4"/>
    <s v="A. INDICADORES GLOBALES"/>
    <s v="A.2. EMPAQUETAMIENTO DE SERVICIOS"/>
    <s v="Líneas fijas de abonado en servicio, por plan tarifario, individual y empaquetadas"/>
    <s v="GRANDES"/>
    <s v="25 000 paquetes"/>
    <s v="Telefónica del Perú S.A.A. y América Móvil Perú S.A.C."/>
    <s v="Mensual"/>
    <s v="Trimestral"/>
    <s v="NO APLICA"/>
    <s v="NO APLICA"/>
    <s v="Mensual"/>
    <s v="Trimestral"/>
    <s v="NO APLICA"/>
    <s v="NO APLICA"/>
    <s v="Hasta 50 días calendario después de finalizado el período a reportar"/>
    <s v="Excel"/>
    <s v="PÚBLICO"/>
    <s v="Toda la información es de carácter público."/>
    <s v="Ver Nota (1/)"/>
    <s v="TARIFAS: SI"/>
    <x v="1"/>
    <m/>
  </r>
  <r>
    <s v="FINANZAS"/>
    <m/>
    <n v="5"/>
    <s v="B. SERVICIOS MINORISTAS"/>
    <s v="B.I. TELEFONÍA FIJA DE ABONADO"/>
    <s v="Líneas fijas de abonado instaladas, por departamento"/>
    <s v="TODAS (con diferenciación en la periodicidad de entrega)"/>
    <s v="25 000 líneas fijas de abonado"/>
    <s v="Telefónica del Perú S.A.A., América Móvil Perú S.A.C., Entel Perú S.A., Americatel Perú S.A. y Optical Technologies S.A.C."/>
    <s v="Mensual"/>
    <s v="Trimestral"/>
    <s v="Mensual"/>
    <s v="Anual"/>
    <s v="Mensual"/>
    <s v="Trimestral"/>
    <s v="Mensual"/>
    <s v="Anual"/>
    <s v="Hasta 50 días calendario después de finalizado el período a reportar"/>
    <s v="Excel"/>
    <s v="PÚBLICO"/>
    <s v="Toda la información es de carácter público."/>
    <s v="Ver Nota (1/)"/>
    <s v="FINANZAS: NO"/>
    <x v="2"/>
    <s v="La telefonía fija, es un mercado  con tendencia a la baja."/>
  </r>
  <r>
    <s v="FINANZAS / SEGUIMIENTO DE MERCADOS"/>
    <n v="4"/>
    <n v="6"/>
    <s v="B. SERVICIOS MINORISTAS"/>
    <s v="B.I. TELEFONÍA FIJA DE ABONADO"/>
    <s v="Líneas fijas de abonado en servicio, por distrit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FINANZAS: SI"/>
    <x v="1"/>
    <m/>
  </r>
  <r>
    <s v="TARIFAS (antes COSTOS) / FINANZAS / SEGUIMIENTO DE MERCADOS / TARIFAS"/>
    <n v="5"/>
    <n v="7"/>
    <s v="B. SERVICIOS MINORISTAS"/>
    <s v="B.I. TELEFONÍA FIJA DE ABONADO"/>
    <s v="Tráfico local facturado, originado en teléfonos fijos de abonado"/>
    <s v="TODAS (con diferenciación en la periodicidad de entrega)"/>
    <s v="25 000 líneas fijas de abonado"/>
    <s v="Telefónica del Perú S.A.A., América Móvil Perú S.A.C., Entel Perú S.A., Americatel Perú S.A. y Optical Technologies S.A.C."/>
    <s v="Mensual"/>
    <s v="Trimestral"/>
    <s v="Mensual"/>
    <s v="Anual"/>
    <s v="Mensual"/>
    <s v="Trimestral"/>
    <s v="Mensual"/>
    <s v="Anual"/>
    <s v="Hasta 50 días calendario después de finalizado el período a reportar"/>
    <s v="Excel"/>
    <s v="CONFIDENCIAL"/>
    <s v="Toda la información clasifica como confidencial."/>
    <s v="Esta información por su alto nivel de desagregación resulta sensible para las empresas. Por lo tanto, la difusión de la misma es susceptible de vulnerar su estrategia comercial y en consecuencia afectar su secreto comercial."/>
    <s v="TARIFAS: SI"/>
    <x v="1"/>
    <m/>
  </r>
  <r>
    <s v="TARIFAS (antes COSTOS)"/>
    <n v="6"/>
    <n v="8"/>
    <s v="B. SERVICIOS MINORISTAS"/>
    <s v="B.I. TELEFONÍA FIJA DE ABONADO"/>
    <s v="Tráfico local terminado en teléfonos fijos de abonado"/>
    <s v="TODAS (con diferenciación en la periodicidad del indicador)"/>
    <s v="25 000 líneas fijas de abonado"/>
    <s v="Telefónica del Perú S.A.A., América Móvil Perú S.A.C., Entel Perú S.A., Americatel Perú S.A. y Optical Technologies S.A.C."/>
    <s v="Mensual"/>
    <s v="Anual"/>
    <s v="Anual"/>
    <s v="Anual"/>
    <s v="Mensual"/>
    <s v="Anual"/>
    <s v="Anual"/>
    <s v="Anual"/>
    <s v="Hasta 50 días calendario después de finalizado el período a reportar"/>
    <s v="Excel"/>
    <s v="CONFIDENCIAL"/>
    <s v="Toda la información clasifica como confidencial."/>
    <s v="El conocimiento público de la información relativa al tráfico terminado desagregado por modalidad contractual, segmento y red de origen, puede resultar sensible a la empresa debido a su nivel de detalle por lo que su difusión sería susceptible de afectar su secreto comercial y en consecuencia distorsionar las condiciones de competencia en el mercado."/>
    <s v="TARIFAS: SI"/>
    <x v="1"/>
    <m/>
  </r>
  <r>
    <s v="TARIFAS (antes COSTOS)"/>
    <n v="7"/>
    <n v="9"/>
    <s v="B. SERVICIOS MINORISTAS"/>
    <s v="B.I. TELEFONÍA FIJA DE ABONADO"/>
    <s v="Red de conmutación - Tráfico de uso de la red"/>
    <s v="GRANDES"/>
    <s v="25 000 líneas fijas de abonado"/>
    <s v="Telefónica del Perú S.A.A., América Móvil Perú S.A.C., Entel Perú S.A., Americatel Perú S.A. y Optical Technologies S.A.C."/>
    <s v="Semestral"/>
    <s v="Semestral"/>
    <s v="NO APLICA"/>
    <s v="NO APLICA"/>
    <s v="SEMESTRAL"/>
    <s v="Anual"/>
    <s v="NO APLICA"/>
    <s v="NO APLICA"/>
    <s v="Hasta 50 días calendario después de finalizado el período a reportar"/>
    <s v="Excel"/>
    <s v="CONFIDENCIAL"/>
    <s v="Toda la información clasifica como confidencial."/>
    <s v="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del cargo de interconexión tope por terminación de llamadas en la red del servicio de telefonía fija local, al igual que los formatos 10, 11  y 12, cuyo plazo de entrega es anual."/>
  </r>
  <r>
    <s v="TARIFAS (antes COSTOS)"/>
    <n v="8"/>
    <n v="10"/>
    <s v="B. SERVICIOS MINORISTAS"/>
    <s v="B.I. TELEFONÍA FIJA DE ABONADO"/>
    <s v="Red de conmutación - Tráfico en hora cargada"/>
    <s v="GRANDES"/>
    <s v="25 000 líneas fijas de abonado"/>
    <s v="Telefónica del Perú S.A.A., América Móvil Perú S.A.C., Entel Perú S.A., Americatel Perú S.A. y Optical Technologies S.A.C."/>
    <s v="Anual"/>
    <s v="Anual"/>
    <s v="NO APLICA"/>
    <s v="NO APLICA"/>
    <s v="Anual"/>
    <s v="Anual"/>
    <s v="NO APLICA"/>
    <s v="NO APLICA"/>
    <s v="Hasta 50 días calendario después de finalizado el período a reportar"/>
    <s v="Excel"/>
    <s v="CONFIDENCIAL"/>
    <s v="Toda la información clasifica como confidencial."/>
    <s v="El conocimiento público de la información de este tipo de trafico desagregado por elementos de red: i) puede resultar sensible a la empresa debido a su nivel de desagregación; ii) afecta el secreto comercial de la empresa y su difusión puede distorsionar las condiciones de competencia en el mercado, en la medida que podría permitir a sus competidores a utilizar esta información para obtener beneficios en perjuicio de ella."/>
    <s v="TARIFAS: SI"/>
    <x v="1"/>
    <m/>
  </r>
  <r>
    <s v="TARIFAS (antes COSTOS)"/>
    <n v="9"/>
    <n v="11"/>
    <s v="B. SERVICIOS MINORISTAS"/>
    <s v="B.I. TELEFONÍA FIJA DE ABONADO"/>
    <s v="Tráfico de hora cargada (en minutos reales de comunicación) a nivel de larga distancia (nacional e internacional)"/>
    <s v="GRANDES"/>
    <s v="25 000 líneas fijas de abonado"/>
    <s v="Telefónica del Perú S.A.A., América Móvil Perú S.A.C., Entel Perú S.A., Americatel Perú S.A. y Optical Technologies S.A.C."/>
    <s v="Anual"/>
    <s v="Anual"/>
    <s v="NO APLICA"/>
    <s v="NO APLICA"/>
    <s v="Anual"/>
    <s v="Anual"/>
    <s v="NO APLICA"/>
    <s v="NO APLICA"/>
    <s v="Hasta 50 días calendario después de finalizado el período a reportar"/>
    <s v="Excel"/>
    <s v="CONFIDENCIAL"/>
    <s v="Toda la información clasifica como confidencial."/>
    <s v="En concordancia con lo señalado a través del código 108 de la Lista Enunciativa, la información de tráfico de hora cargada califica como información confidencial, en la medida que su difusión podría afectar el secreto comercial de la empresa operadora. Además, es preciso considerar que se trata de información del tráfico en hora cargada por tramo de transmisión entre departamentos (matriz de transmisión), es decir, el tráfico cursado entre nodos de la red de transmisión del operador en cuyo intermedio no existe conmutación."/>
    <s v="TARIFAS: SI"/>
    <x v="1"/>
    <m/>
  </r>
  <r>
    <s v="TARIFAS (antes COSTOS)"/>
    <n v="10"/>
    <n v="12"/>
    <s v="B. SERVICIOS MINORISTAS"/>
    <s v="B.I. TELEFONÍA FIJA DE ABONADO"/>
    <s v="Tráfico de Uso Anual (en minutos reales de comunicación) a nivel de larga distancia (nacional e internacional)"/>
    <s v="GRANDES"/>
    <s v="25 000 líneas fijas de abonado"/>
    <s v="Telefónica del Perú S.A.A., América Móvil Perú S.A.C., Entel Perú S.A., Americatel Perú S.A. y Optical Technologies S.A.C."/>
    <s v="Anual"/>
    <s v="Anual"/>
    <s v="NO APLICA"/>
    <s v="NO APLICA"/>
    <s v="Anual"/>
    <s v="Anual"/>
    <s v="NO APLICA"/>
    <s v="NO APLICA"/>
    <s v="Hasta 50 días calendario después de finalizado el período a reportar"/>
    <s v="Excel"/>
    <s v="CONFIDENCIAL"/>
    <s v="Toda la información clasifica como confidencial."/>
    <s v="El conocimiento público de la información acerca del tráfico de uso semestral, por el nivel de desagregación presentado, podría revelar el secreto comercial de la empresa, en la medida que evidencia el tráfico por tramo de transmisión entre departamentos (matriz de transmisión), es decir, el tráfico cursado entre nodos de la red de transmisión del operador en cuyo intermedio no existe conmutación; desagregado además por cada tipo de comunicación. "/>
    <s v="TARIFAS: SI"/>
    <x v="1"/>
    <m/>
  </r>
  <r>
    <s v="FINANZAS / SEGUIMIENTO DE MERCADOS"/>
    <n v="11"/>
    <n v="13"/>
    <s v="B. SERVICIOS MINORISTAS"/>
    <s v="B.II. TELEFONÍA FIJA DE USO PÚBLICO"/>
    <s v="Líneas en servicio de telefonía de uso públic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FINANZAS: SI"/>
    <x v="1"/>
    <m/>
  </r>
  <r>
    <s v="FINANZAS"/>
    <n v="12"/>
    <n v="14"/>
    <s v="B. SERVICIOS MINORISTAS"/>
    <s v="B.II. TELEFONÍA FIJA DE USO PÚBLICO"/>
    <s v="Tráfico local desde líneas fijas de uso público"/>
    <s v="TODAS (con diferenciación en la periodicidad de entrega)"/>
    <s v="1000 teléfonos públicos"/>
    <s v="Telefónica del Perú S.A.A., Servicios Globales de Telecomunicaciones S.A.C., América Móvil Perú S.A.C. y Prisontec S.A.C."/>
    <s v="Mensual"/>
    <s v="Trimestral"/>
    <s v="Mensual"/>
    <s v="Anual"/>
    <s v="Mensual"/>
    <s v="Trimestral"/>
    <s v="Mensual"/>
    <s v="Anual"/>
    <s v="Hasta 50 días calendario después de finalizado el período a reportar"/>
    <s v="Excel"/>
    <s v="MIXTO"/>
    <s v="Clasifica como confidencial el campo &quot;Ingreso&quot;"/>
    <s v="El código 20 de la Lista Enunciativa, califica como confidencial, la información de Ingresos mensuales, totales o desagregados por i) destino de llamada, ii) medio de acceso o iii) rango de duración de llamadas; siendo que, la presente información es incluso más desagregada que la señalada en el citado código 20."/>
    <s v="FINANZAS: SI (ANALIZAR DETALLE)"/>
    <x v="1"/>
    <m/>
  </r>
  <r>
    <s v="DFI"/>
    <n v="13"/>
    <n v="15"/>
    <s v="B. SERVICIOS MINORISTAS"/>
    <s v="B.II. TELEFONÍA FIJA DE USO PÚBLICO"/>
    <s v="Reporte de tráfico de teléfonos de uso público (rurales)"/>
    <s v="TODAS"/>
    <s v="NO APLICA"/>
    <s v="Aplica a todas las empresas con las mismas condiciones de periodicidad del indicador y de entrega."/>
    <s v="Diario"/>
    <s v="Mensual"/>
    <s v="Diario"/>
    <s v="Mensual"/>
    <s v="Diario"/>
    <s v="Mensual"/>
    <s v="Diario"/>
    <s v="Mensual"/>
    <s v="Hasta 30 días calendario después de finalizado el período a reportar"/>
    <s v="Excel"/>
    <s v="CONFIDENCIAL"/>
    <s v="Toda la información clasifica como confidencial."/>
    <s v="Por el nivel de desagregación, su divulgación puede resultar sensible para la empresa y distorsionar las condiciones de competencia en el mercado."/>
    <s v="DFI: SI"/>
    <x v="1"/>
    <m/>
  </r>
  <r>
    <s v="DFI"/>
    <n v="14"/>
    <n v="16"/>
    <s v="B. SERVICIOS MINORISTAS"/>
    <s v="B.II. TELEFONÍA FIJA DE USO PÚBLICO"/>
    <s v="Registro de teléfonos de uso público sin disponibilidad"/>
    <s v="TODAS"/>
    <s v="NO APLICA"/>
    <s v="Aplica a todas las empresas con las mismas condiciones de periodicidad del indicador y de entrega."/>
    <s v="Mensual"/>
    <s v="Mensual"/>
    <s v="Mensual"/>
    <s v="Mensual"/>
    <s v="Mensual"/>
    <s v="Mensual"/>
    <s v="Mensual"/>
    <s v="Mensual"/>
    <s v="Hasta 30 días calendario después de finalizado el período a reportar"/>
    <s v="Excel"/>
    <s v="PÚBLICO"/>
    <s v="Toda la información es de carácter público."/>
    <s v="Ver Nota (1/)"/>
    <s v="DFI: SI"/>
    <x v="1"/>
    <m/>
  </r>
  <r>
    <s v="DFI"/>
    <n v="15"/>
    <n v="17"/>
    <s v="B. SERVICIOS MINORISTAS"/>
    <s v="B.II. TELEFONÍA FIJA DE USO PÚBLICO"/>
    <s v="Actualización de teléfonos y centros poblados rurales"/>
    <s v="TODAS"/>
    <s v="NO APLICA"/>
    <s v="Aplica a todas las empresas con las mismas condiciones de periodicidad del indicador y de entrega."/>
    <s v="Mensual"/>
    <s v="Mensual"/>
    <s v="Mensual"/>
    <s v="Mensual"/>
    <s v="Mensual"/>
    <s v="Mensual"/>
    <s v="Mensual"/>
    <s v="Mensual"/>
    <s v="Hasta 30 días calendario después de finalizado el período a reportar"/>
    <s v="Excel"/>
    <s v="PÚBLICO"/>
    <s v="Toda la información es de carácter público."/>
    <s v="Ver Nota (1/)"/>
    <s v="DFI: SI"/>
    <x v="1"/>
    <m/>
  </r>
  <r>
    <s v="COMPETENCIA / FINANZAS"/>
    <m/>
    <n v="18"/>
    <s v="B. SERVICIOS MINORISTAS"/>
    <s v="B.III. TELEFONÍA DE LARGA DISTANCIA"/>
    <s v="Líneas preseleccionadas"/>
    <s v="TODAS (con diferenciación en la periodicidad de entrega)"/>
    <s v="S/ 1 000 000 en ingresos de telefonía de larga distancia"/>
    <s v="Telefónica del Perú S.A.A., Servicios Globales de Telecomunicaciones S.A.C., Centurylink Perú S.A., Americatel Perú S.A., América Móvil Perú S.A.C. y GTD Perú S.A."/>
    <s v="Mensual"/>
    <s v="Semestral"/>
    <s v="Mensual"/>
    <s v="Anual"/>
    <s v="Mensual"/>
    <s v="Semestral"/>
    <s v="Mensual"/>
    <s v="Anual"/>
    <s v="Hasta 50 días calendario después de finalizado el período a reportar"/>
    <s v="Excel"/>
    <s v="PÚBLICO"/>
    <s v="Toda la información es de carácter público."/>
    <s v="Ver Nota (1/)"/>
    <s v="COMPETENCIA: NO_x000a_FINANZAS: NO"/>
    <x v="2"/>
    <s v="El mercado fijo y la demanda asociada al servicio han decrecido"/>
  </r>
  <r>
    <s v="FINANZAS"/>
    <m/>
    <n v="19"/>
    <s v="B. SERVICIOS MINORISTAS"/>
    <s v="B.III. TELEFONÍA DE LARGA DISTANCIA"/>
    <s v="Tráfico facturado de LDN por modalidad de acceso"/>
    <s v="TODAS (con diferenciación en la periodicidad de entrega)"/>
    <s v="S/ 1 000 000 en ingresos de telefonía de larga distancia"/>
    <s v="Telefónica del Perú S.A.A., Servicios Globales de Telecomunicaciones S.A.C., Centurylink Perú S.A., Americatel Perú S.A., América Móvil Perú S.A.C. y GTD Perú S.A."/>
    <s v="Mensual"/>
    <s v="Trimestral"/>
    <s v="Mensual"/>
    <s v="Anual"/>
    <s v="Mensual"/>
    <s v="Trimestral"/>
    <s v="Mensual"/>
    <s v="Anual"/>
    <s v="Hasta 50 días calendario después de finalizado el período a reportar"/>
    <s v="Excel"/>
    <s v="CONFIDENCIAL"/>
    <s v="Toda la información clasifica como confidencial."/>
    <s v="El conocimiento público de esta información de tráfico e ingresos puede resultar sensible a la empresa debido a que presenta un alto nivel de desagregación por lo que su difusión (i) podría relevar la estrategia comercial de la empresa (ii) distorsionar las condiciones de competencia en el mercado, en la medida que podría permitir a sus competidores utilizar esta información para obtener beneficios en perjuicio de ella."/>
    <s v="FINANZAS: EVALUAR"/>
    <x v="2"/>
    <s v="El mercado de LD continua perdiendo relevancia"/>
  </r>
  <r>
    <s v="FINANZAS"/>
    <m/>
    <n v="20"/>
    <s v="B. SERVICIOS MINORISTAS"/>
    <s v="B.III. TELEFONÍA DE LARGA DISTANCIA"/>
    <s v="Tráfico facturado de LDI saliente por modalidad de acceso y red de origen"/>
    <s v="TODAS (con diferenciación en la periodicidad de entrega)"/>
    <s v="S/ 1 000 000 en ingresos de telefonía de larga distancia"/>
    <s v="Telefónica del Perú S.A.A., Servicios Globales de Telecomunicaciones S.A.C., Centurylink Perú S.A., Americatel Perú S.A., América Móvil Perú S.A.C. y GTD Perú S.A."/>
    <s v="Mensual"/>
    <s v="Trimestral"/>
    <s v="Mensual"/>
    <s v="Anual"/>
    <s v="Mensual"/>
    <s v="Trimestral"/>
    <s v="Mensual"/>
    <s v="Anual"/>
    <s v="Hasta 50 días calendario después de finalizado el período a reportar"/>
    <s v="Excel"/>
    <s v="CONFIDENCIAL"/>
    <s v="Toda la información clasifica como confidencial."/>
    <s v="El conocimiento público de esta información de tráfico e ingresos puede resultar sensible a la empresa debido a que presenta un alto nivel de desagregación por lo que su difusión (i) podría relevar la estrategia comercial de la empresa (ii) distorsionar las condiciones de competencia en el mercado, en la medida que podría permitir a sus competidores utilizar esta información para obtener beneficios en perjuicio de ella."/>
    <s v="FINANZAS: EVALUAR"/>
    <x v="2"/>
    <s v="El mercado de LD continua perdiendo relevancia"/>
  </r>
  <r>
    <s v="FINANZAS"/>
    <m/>
    <n v="21"/>
    <s v="B. SERVICIOS MINORISTAS"/>
    <s v="B.III. TELEFONÍA DE LARGA DISTANCIA"/>
    <s v="Tráfico LDI terminado"/>
    <s v="TODAS (con diferenciación en la periodicidad de entrega)"/>
    <s v="S/ 1 000 000 en ingresos de telefonía de larga distancia"/>
    <s v="Telefónica del Perú S.A.A., Servicios Globales de Telecomunicaciones S.A.C., Centurylink Perú S.A., Americatel Perú S.A., América Móvil Perú S.A.C. y GTD Perú S.A."/>
    <s v="Mensual"/>
    <s v="Trimestral"/>
    <s v="Mensual"/>
    <s v="Anual"/>
    <s v="Mensual"/>
    <s v="Trimestral"/>
    <s v="Mensual"/>
    <s v="Anual"/>
    <s v="Hasta 50 días calendario después de finalizado el período a reportar"/>
    <s v="Excel"/>
    <s v="PÚBLICO"/>
    <s v="Toda la información es de carácter público."/>
    <s v="Ver Nota (1/)"/>
    <s v="FINANZAS: EVALUAR"/>
    <x v="2"/>
    <s v="El mercado de LD continua perdiendo relevancia"/>
  </r>
  <r>
    <s v="NORMATIVIDAD"/>
    <m/>
    <n v="22"/>
    <s v="B. SERVICIOS MINORISTAS"/>
    <s v="B.III. TELEFONÍA DE LARGA DISTANCIA"/>
    <s v="Tráfico LDI saliente por destino"/>
    <s v="GRANDES"/>
    <s v="S/ 1 000 000 en ingresos de telefonía de larga distancia"/>
    <s v="Telefónica del Perú S.A.A., Servicios Globales de Telecomunicaciones S.A.C., Centurylink Perú S.A., Americatel Perú S.A., América Móvil Perú S.A.C. y GTD Perú S.A."/>
    <s v="Semestral"/>
    <s v="Anual"/>
    <s v="NO APLICA"/>
    <s v="NO APLICA"/>
    <s v="SEMESTRAL"/>
    <s v="Anual"/>
    <s v="NO APLICA"/>
    <s v="NO APLICA"/>
    <s v="Hasta 50 días calendario después de finalizado el período a reportar"/>
    <s v="Excel"/>
    <s v="CONFIDENCIAL"/>
    <s v="Toda la información clasifica como confidencial."/>
    <s v="Se identifica que dicha información es de similar naturaleza que la calificada como confidencial por el código 64 de la Lista Enunciativa, por lo que corresponde mantener dicha calificación."/>
    <s v="NORMATIVIDAD: NO"/>
    <x v="2"/>
    <s v="La pérdida de relevancia del mercado de larga distancia no justifica un requerimiento de información periódica. Cualquier información que se requiriese para la evaluación de este mercado puede ser solicitada de forma puntual."/>
  </r>
  <r>
    <s v="TARIFAS (antes COSTOS) / INVESTEC"/>
    <n v="16"/>
    <n v="23"/>
    <s v="B. SERVICIOS MINORISTAS"/>
    <s v="B.IV. TRANSMISIÓN DE DATOS"/>
    <s v="Servicios ofrecidos a clientes finales (no operadores de Telecomunicaciones): Topología Punto a Punto"/>
    <s v="TODAS"/>
    <s v="NO APLICA"/>
    <s v="Aplica a todas las empresas con las mismas condiciones de periodicidad del indicador y de entrega."/>
    <s v="Anual"/>
    <s v="Anual"/>
    <s v="Anual"/>
    <s v="Anual"/>
    <s v="Anual"/>
    <s v="Anual"/>
    <s v="Anual"/>
    <s v="Anual"/>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SI_x000a_INVESTEC: SI"/>
    <x v="1"/>
    <m/>
  </r>
  <r>
    <s v="TARIFAS (antes COSTOS) / INVESTEC"/>
    <n v="17"/>
    <n v="24"/>
    <s v="B. SERVICIOS MINORISTAS"/>
    <s v="B.IV. TRANSMISIÓN DE DATOS"/>
    <s v="Servicios ofrecidos a clientes finales (no operadores de Telecomunicaciones): Otras Topologías"/>
    <s v="TODAS"/>
    <s v="NO APLICA"/>
    <s v="Aplica a todas las empresas con las mismas condiciones de periodicidad del indicador y de entrega."/>
    <s v="Anual"/>
    <s v="Anual"/>
    <s v="Anual"/>
    <s v="Anual"/>
    <s v="Anual"/>
    <s v="Anual"/>
    <s v="Anual"/>
    <s v="Anual"/>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SI_x000a_INVESTEC: SI"/>
    <x v="1"/>
    <m/>
  </r>
  <r>
    <s v="COMPETENCIA / TARIFAS (antes COSTOS) / FINANZAS / INVESTEC / SEGUIMIENTO DE MERCADOS"/>
    <n v="18"/>
    <n v="25"/>
    <s v="B. SERVICIOS MINORISTAS"/>
    <s v="B.V. INTERNET FIJO"/>
    <s v="Conexiones en servicio de Internet Fij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TARIFAS: NO INCLUIDO EN CONSULTA_x000a_FINANZAS:SI"/>
    <x v="1"/>
    <m/>
  </r>
  <r>
    <s v="COMPETENCIA / FINANZAS"/>
    <n v="19"/>
    <n v="26"/>
    <s v="B. SERVICIOS MINORISTAS"/>
    <s v="B.V. INTERNET FIJO"/>
    <s v="Altas y bajas de conexiones de internet fijo"/>
    <s v="GRANDES"/>
    <s v="25 000 conexiones de internet fijo"/>
    <s v="Telefónica del Perú S.A.A., América Móvil Perú S.A.C., Olo del Perú S.A.C., TVS Wireless S.A.C., Entel Perú S.A. y Americatel Perú S.A."/>
    <s v="Mensual"/>
    <s v="Semestral"/>
    <s v="NO APLICA"/>
    <s v="NO APLICA"/>
    <s v="Mensual"/>
    <s v="Semestral"/>
    <s v="NO APLICA"/>
    <s v="NO APLICA"/>
    <s v="Hasta 50 días calendario después de finalizado el período a reportar"/>
    <s v="Excel"/>
    <s v="PÚBLICO"/>
    <s v="Toda la información es de carácter público."/>
    <s v="Ver Nota (1/)"/>
    <s v="COMPETENCIA: No_x000a_FINANZAS: SI"/>
    <x v="1"/>
    <m/>
  </r>
  <r>
    <s v="COMPETENCIA"/>
    <n v="20"/>
    <n v="27"/>
    <s v="B. SERVICIOS MINORISTAS"/>
    <s v="B.V. INTERNET FIJO"/>
    <s v="Tráfico de internet fijo, por tecnología"/>
    <s v="TODAS (con diferenciación en la periodicidad de entrega)"/>
    <s v="25 000 conexiones de internet fijo"/>
    <s v="Telefónica del Perú S.A.A., América Móvil Perú S.A.C., Olo del Perú S.A.C., TVS Wireless S.A.C., Entel Perú S.A. y Americatel Perú S.A."/>
    <s v="Mensual"/>
    <s v="Semestral"/>
    <s v="Mensual"/>
    <s v="Anual"/>
    <s v="Mensual"/>
    <s v="Semestral"/>
    <s v="Mensual"/>
    <s v="Anual"/>
    <s v="Hasta 50 días calendario después de finalizado el período a reportar"/>
    <s v="Excel"/>
    <s v="PÚBLICO"/>
    <s v="Toda la información es de carácter público."/>
    <s v="Ver Nota (1/)"/>
    <s v="COMPETENCIA: SI"/>
    <x v="1"/>
    <m/>
  </r>
  <r>
    <s v="COMPETENCIA / FINANZAS"/>
    <n v="21"/>
    <n v="28"/>
    <s v="B. SERVICIOS MINORISTAS"/>
    <s v="B.V. INTERNET FIJO"/>
    <s v="Ingresos generados por el servicio de Internet Fijo"/>
    <s v="TODAS (con diferenciación en la periodicidad de entrega)"/>
    <s v="25 000 conexiones de internet fijo"/>
    <s v="Telefónica del Perú S.A.A., América Móvil Perú S.A.C., Olo del Perú S.A.C., TVS Wireless S.A.C., Entel Perú S.A. y Americatel Perú S.A."/>
    <s v="Mensual"/>
    <s v="Trimestral"/>
    <s v="Mensual"/>
    <s v="Semestral"/>
    <s v="Mensual"/>
    <s v="Trimestral"/>
    <s v="Mensual"/>
    <s v="Semestral"/>
    <s v="Hasta 50 días calendario después de finalizado el período a reportar"/>
    <s v="Excel"/>
    <s v="CONFIDENCIAL"/>
    <s v="Toda la información clasifica como confidencial."/>
    <s v="Esta información califica como confidencial, debido a que presenta un alto nivel de desagregación y especificidad sobre los ingresos, siendo su divulgación susceptible de afectar el secreto comercial de la empresa por cuanto revela los resultados de la estrategia comercial aplicada. "/>
    <s v="COMPETENCIA: SI"/>
    <x v="1"/>
    <m/>
  </r>
  <r>
    <s v="COMPETENCIA / FINANZAS / SEGUIMIENTO DE MERCADOS"/>
    <n v="22"/>
    <n v="29"/>
    <s v="B. SERVICIOS MINORISTAS"/>
    <s v="B.VI. TELEVISIÓN DE PAGA"/>
    <s v="Conexiones en servicio de televisión de paga"/>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COMPETENCIA: No (Tipo de Contratación y Tipo de pago del servicio)"/>
    <x v="0"/>
    <m/>
  </r>
  <r>
    <s v="COMPETENCIA / FINANZAS"/>
    <m/>
    <n v="30"/>
    <s v="B. SERVICIOS MINORISTAS"/>
    <s v="B.VI. TELEVISIÓN DE PAGA"/>
    <s v="Altas y bajas de conexiones de televisión de paga"/>
    <s v="GRANDES"/>
    <s v="25 000 conexiones de TV de Paga"/>
    <s v="Telefónica del Perú S.A.A, Directv Perú S.R.L., América Móvil Perú S.A.C. y Best Cable Perú S.A.C."/>
    <s v="Mensual"/>
    <s v="Semestral"/>
    <s v="NO APLICA"/>
    <s v="NO APLICA"/>
    <s v="Mensual"/>
    <s v="Semestral"/>
    <s v="NO APLICA"/>
    <s v="NO APLICA"/>
    <s v="Hasta 50 días calendario después de finalizado el período a reportar"/>
    <s v="Excel"/>
    <s v="PÚBLICO"/>
    <s v="Toda la información es de carácter público."/>
    <s v="Ver Nota (1/)"/>
    <s v="COMPETENCIA: NO"/>
    <x v="2"/>
    <s v="La menor dinámica del mercado de TV de Paga, y la presión competitiva creciente de los servicios OTT, hacen que resulte cada vez menos relevante contar con un indicador específico de este tipo. "/>
  </r>
  <r>
    <s v="COMPETENCIA"/>
    <m/>
    <n v="31"/>
    <s v="B. SERVICIOS MINORISTAS"/>
    <s v="B.VI. TELEVISIÓN DE PAGA"/>
    <s v="Decodificadores en servicio por tecnología"/>
    <s v="GRANDES"/>
    <s v="25 000 conexiones de TV de Paga"/>
    <s v="Telefónica del Perú S.A.A, Directv Perú S.R.L., América Móvil Perú S.A.C. y Best Cable Perú S.A.C."/>
    <s v="Mensual"/>
    <s v="Semestral"/>
    <s v="NO APLICA"/>
    <s v="NO APLICA"/>
    <s v="Mensual"/>
    <s v="Semestral"/>
    <s v="NO APLICA"/>
    <s v="NO APLICA"/>
    <s v="Hasta 50 días calendario después de finalizado el período a reportar"/>
    <s v="Excel"/>
    <s v="PÚBLICO"/>
    <s v="Toda la información es de carácter público."/>
    <s v="Ver Nota (1/)"/>
    <s v="COMPETENCIA: NO"/>
    <x v="2"/>
    <s v="No se requiere en tanto el desempeño del mercado actualmente no requiere de la evaluación de esta variable; en su momento se requirió para verificar el cumplimiento_x000a_de lo establecido en las Normas para la prestación del servicio de televisión de paga, pero desde hace varios años, se observa que dicha norma cumplió con su objetivo.  "/>
  </r>
  <r>
    <s v="COMPETENCIA / FINANZAS"/>
    <n v="23"/>
    <n v="32"/>
    <s v="B. SERVICIOS MINORISTAS"/>
    <s v="B.VI. TELEVISIÓN DE PAGA"/>
    <s v="Ingresos generados por el servicio de televisión de paga"/>
    <s v="TODAS (con diferenciación en la periodicidad de entrega)"/>
    <s v="25 000 conexiones de TV de Paga"/>
    <s v="Telefónica del Perú S.A.A, Directv Perú S.R.L., América Móvil Perú S.A.C. y Best Cable Perú S.A.C."/>
    <s v="Mensual"/>
    <s v="Trimestral"/>
    <s v="Mensual"/>
    <s v="Semestral"/>
    <s v="Mensual"/>
    <s v="Trimestral"/>
    <s v="Mensual"/>
    <s v="Semestral"/>
    <s v="Hasta 50 días calendario después de finalizado el período a reportar"/>
    <s v="Excel"/>
    <s v="CONFIDENCIAL"/>
    <s v="Toda la información clasifica como confidencial."/>
    <s v="La información presenta un alto nivel de desagregación y especificidad sobre los ingresos por lo que es susceptible de afectar el secreto comercial de la empresa por cuanto revela los resultados de su estrategia comercial."/>
    <s v="COMPETENCIA: SI"/>
    <x v="1"/>
    <m/>
  </r>
  <r>
    <s v="TARIFAS (antes COSTOS) / FINANZAS / SEGUIMIENTO DE MERCADOS"/>
    <n v="24"/>
    <n v="33"/>
    <s v="B. SERVICIOS MINORISTAS"/>
    <s v="B.VII. COMUNICACIONES MÓVILES"/>
    <s v="Líneas móviles en servicio por departament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TARIFAS: NO INCLUIDO EN CONSULTA"/>
    <x v="4"/>
    <s v="Se debe precisar en el ANEXO I"/>
  </r>
  <r>
    <s v="COMPETENCIA / FINANZAS / SEGUIMIENTO DE MERCADOS"/>
    <n v="25"/>
    <n v="34"/>
    <s v="B. SERVICIOS MINORISTAS"/>
    <s v="B.VII. COMUNICACIONES MÓVILES"/>
    <s v="Líneas móviles en servicio a 3 meses por departament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FINANZAS:SI"/>
    <x v="4"/>
    <m/>
  </r>
  <r>
    <s v="COMPETENCIA / SEGUIMIENTO DE MERCADOS"/>
    <n v="26"/>
    <n v="35"/>
    <s v="B. SERVICIOS MINORISTAS"/>
    <s v="B.VII. COMUNICACIONES MÓVILES"/>
    <s v="Líneas móviles en servicio por plan tarifario, total y a 3 meses"/>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CONFIDENCIAL"/>
    <s v="Toda la información clasifica como confidencial."/>
    <s v="El conocimiento público de la información sobre el número de líneas por plan tarifario es susceptible de afectar el secreto comercial de las empresas. En ese sentido, esta información deberá ser considerada como confidencial. Además, información de similar naturaleza fue calificada como confidencial de acuerdo al código 32 de la Lista Enunciativa."/>
    <s v="COMPETENCIA: SI"/>
    <x v="1"/>
    <m/>
  </r>
  <r>
    <s v="COMPETENCIA / FINANZAS"/>
    <n v="27"/>
    <n v="36"/>
    <s v="B. SERVICIOS MINORISTAS"/>
    <s v="B.VII. COMUNICACIONES MÓVILES"/>
    <s v="Altas y bajas de líneas móviles"/>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PÚBLICO"/>
    <s v="Toda la información es de carácter público."/>
    <s v="Ver Nota (1/)"/>
    <s v="COMPETENCIA: SI_x000a_FINANZAS: Agrega campos"/>
    <x v="4"/>
    <m/>
  </r>
  <r>
    <s v="COMPETENCIA"/>
    <m/>
    <n v="37"/>
    <s v="B. SERVICIOS MINORISTAS"/>
    <s v="B.VII. COMUNICACIONES MÓVILES"/>
    <s v="Migraciones de líneas móviles por modalidad contractual"/>
    <s v="GRANDES"/>
    <s v="500 000 líneas móviles"/>
    <s v="Telefónica del Perú S.A.A., América Móvil Perú S.A.C., Entel Perú S.A. y Viettel Perú S.A.C."/>
    <s v="Mensual"/>
    <s v="Trimestral"/>
    <s v="NO APLICA"/>
    <s v="NO APLICA"/>
    <s v="Mensual"/>
    <s v="Trimestral"/>
    <s v="NO APLICA"/>
    <s v="NO APLICA"/>
    <s v="Hasta 50 días calendario después de finalizado el período a reportar"/>
    <s v="Excel"/>
    <s v="PÚBLICO"/>
    <s v="Toda la información es de carácter público."/>
    <s v="Ver Nota (1/)"/>
    <s v="COMPETENCIA: NO"/>
    <x v="2"/>
    <s v="Esta podría ser información que se pida puntualmente; no sería necesario mantenerla en el NRIP."/>
  </r>
  <r>
    <s v="COMPETENCIA / FINANZAS / SEGUIMIENTO DE MERCADOS"/>
    <n v="28"/>
    <n v="38"/>
    <s v="B. SERVICIOS MINORISTAS"/>
    <s v="B.VII. COMUNICACIONES MÓVILES"/>
    <s v="Tráfico de voz facturado originado en redes móviles, y el ingreso correspondiente"/>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CONFIDENCIAL"/>
    <s v="Toda la información clasifica como confidencial."/>
    <s v="El conocimiento público de la información debido al nivel de desagregación presentado, por segmento, modalidad contractual, red de destino, y operador, podría resultar sensible para la empresa, pudiendo afectar su secreto comercial y en consecuencia distorsionar las condiciones de competencia en el mercado."/>
    <s v="COMPETENCIA: NO_x000a_FINANZAS: SEGMENTO"/>
    <x v="0"/>
    <m/>
  </r>
  <r>
    <s v="COMPETENCIA / TARIFAS (antes COSTOS)"/>
    <n v="29"/>
    <n v="39"/>
    <s v="B. SERVICIOS MINORISTAS"/>
    <s v="B.VII. COMUNICACIONES MÓVILES"/>
    <s v="Tráfico cursado originado en redes móviles"/>
    <s v="TODAS"/>
    <s v="NO APLICA"/>
    <s v="Aplica a todas las empresas con las mismas condiciones de periodicidad del indicador y de entrega."/>
    <s v="Anual"/>
    <s v="Anual"/>
    <s v="Anual"/>
    <s v="Anual"/>
    <s v="Anual"/>
    <s v="Anual"/>
    <s v="Anual"/>
    <s v="Anual"/>
    <s v="Hasta 50 días calendario después de finalizado el período a reportar"/>
    <s v="Excel"/>
    <s v="CONFIDENCIAL"/>
    <s v="Toda la información clasifica como confidencial."/>
    <s v="El conocimiento público de la información debido al nivel de desagregación presentado, por modalidad contractual, red de destino, y operador, podría resultar sensible para la empresa, pudiendo afectar su secreto comercial y en consecuencia distorsionar las condiciones de competencia en el mercado."/>
    <s v="TARIFAS: NO INCLUIDO EN CONSULTA"/>
    <x v="1"/>
    <m/>
  </r>
  <r>
    <s v="COMPETENCIA / TARIFAS (antes COSTOS) / FINANZAS / SEGUIMIENTO DE MERCADOS"/>
    <n v="30"/>
    <n v="40"/>
    <s v="B. SERVICIOS MINORISTAS"/>
    <s v="B.VII. COMUNICACIONES MÓVILES"/>
    <s v="Número de mensajes (SMS y MMS) originados en terminales de servicios móviles"/>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CONFIDENCIAL"/>
    <s v="Toda la información clasifica como confidencial."/>
    <s v="Considerando el nivel de desagregación presentado (a su vez por segmento, modalidad contractual, y red de destino), la referida información merece ser calificada como confidencial en atención a su contenido, en virtud de que su difusión podría resultar sensible para la empresa, pudiendo afectar su secreto comercial y en consecuencia distorsionar las condiciones de competencia en el mercado."/>
    <s v="TARIFAS: NO INCLUIDO EN CONSULTA"/>
    <x v="1"/>
    <m/>
  </r>
  <r>
    <s v="TARIFAS (antes COSTOS) / FINANZAS"/>
    <n v="31"/>
    <n v="41"/>
    <s v="B. SERVICIOS MINORISTAS"/>
    <s v="B.VII. COMUNICACIONES MÓVILES"/>
    <s v="Tráficos, local y LDI, terminados en la red de servicios móviles "/>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CONFIDENCIAL"/>
    <s v="Toda la información clasifica como confidencial."/>
    <s v="Información de similar naturaleza es calificada como confidencial por el código 42-A de la Lista Enunciativa."/>
    <s v="TARIFAS: SI"/>
    <x v="1"/>
    <m/>
  </r>
  <r>
    <s v="TARIFAS (antes COSTOS)"/>
    <n v="32"/>
    <n v="42"/>
    <s v="B. SERVICIOS MINORISTAS"/>
    <s v="B.VII. COMUNICACIONES MÓVILES"/>
    <s v="Número de llamadas originadas en redes móviles"/>
    <s v="TODAS (con diferenciación en la periodicidad de entrega)"/>
    <s v="500 000 líneas móviles"/>
    <s v="Telefónica del Perú S.A.A., América Móvil Perú S.A.C., Entel Perú S.A. y Viettel Perú S.A.C."/>
    <s v="Mensual"/>
    <s v="Semestral"/>
    <s v="Mensual"/>
    <s v="Anual"/>
    <s v="Mensual"/>
    <s v="Semestral"/>
    <s v="Mensual"/>
    <s v="Anual"/>
    <s v="Hasta 50 días calendario después de finalizado el período a reportar"/>
    <s v="Excel"/>
    <s v="CONFIDENCIAL"/>
    <s v="Toda la información clasifica como confidencial."/>
    <s v="El conocimiento público de esta información puede resultar sensible a la empresa debido al nivel de desagregación por rangos de duración de llamadas (de 0 a 10 minutos). "/>
    <s v="TARIFAS: SI"/>
    <x v="1"/>
    <m/>
  </r>
  <r>
    <s v="FINANZAS"/>
    <n v="33"/>
    <n v="43"/>
    <s v="B. SERVICIOS MINORISTAS"/>
    <s v="B.VII. COMUNICACIONES MÓVILES"/>
    <s v="Líneas móviles generadoras de ingreso, y los ingresos correspondientes"/>
    <s v="GRANDES"/>
    <s v="500 000 líneas móviles"/>
    <s v="Telefónica del Perú S.A.A., América Móvil Perú S.A.C., Entel Perú S.A. y Viettel Perú S.A.C."/>
    <s v="Trimestral"/>
    <s v="Trimestral"/>
    <s v="NO APLICA"/>
    <s v="NO APLICA"/>
    <s v="Trimestral"/>
    <s v="Trimestral"/>
    <s v="NO APLICA"/>
    <s v="NO APLICA"/>
    <s v="Hasta 50 días calendario después de finalizado el período a reportar"/>
    <s v="Excel"/>
    <s v="PÚBLICO"/>
    <s v="Toda la información es de carácter público."/>
    <s v="Ver Nota (1/)"/>
    <s v="FINANZAS:SI"/>
    <x v="1"/>
    <m/>
  </r>
  <r>
    <s v="TARIFAS"/>
    <n v="34"/>
    <n v="44"/>
    <s v="B. SERVICIOS MINORISTAS"/>
    <s v="B.VII. COMUNICACIONES MÓVILES"/>
    <s v="Líneas y tráfico cursado de datos en las redes móviles, desagregado por red de destino"/>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PÚBLICO"/>
    <s v="Toda la información es de carácter público."/>
    <s v="Ver Nota (1/)"/>
    <s v="TARIFAS: SI"/>
    <x v="1"/>
    <m/>
  </r>
  <r>
    <s v="COMPETENCIA"/>
    <n v="35"/>
    <n v="45"/>
    <s v="B. SERVICIOS MINORISTAS"/>
    <s v="B.VII. COMUNICACIONES MÓVILES"/>
    <s v="Líneas móviles que acceden al servicio de Internet, tráfico e ingresos correspondientes"/>
    <s v="TODAS"/>
    <s v="NO APLICA"/>
    <s v="Aplica a todas las empresas con las mismas condiciones de periodicidad del indicador y de entrega."/>
    <s v="Mensual"/>
    <s v="Trimestral"/>
    <s v="Mensual"/>
    <s v="Trimestral"/>
    <s v="Mensual"/>
    <s v="Trimestral"/>
    <s v="Mensual"/>
    <s v="Trimestral"/>
    <s v="Hasta 30 días calendario después de finalizado el período a reportar"/>
    <s v="Excel"/>
    <s v="MIXTO"/>
    <s v="Clasifica como confidencial el campo &quot;Ingresos&quot;"/>
    <s v="La difusión de esta información de ingresos desagregado de internet móvil, es susceptible de revelar la estrategia comercial de la empresa en la comercialización de sus productos."/>
    <s v="COMPETENCIA: NO INCLUIDO EN CONSULTA_x000a_FINANZAS: SI"/>
    <x v="1"/>
    <m/>
  </r>
  <r>
    <s v="COMPETENCIA"/>
    <n v="36"/>
    <n v="46"/>
    <s v="B. SERVICIOS MINORISTAS"/>
    <s v="B.VII. COMUNICACIONES MÓVILES"/>
    <s v="Líneas móviles que acceden al servicio de Internet, según tecnología y terminal móvil"/>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PÚBLICO"/>
    <s v="Toda la información es de carácter público."/>
    <s v="Ver Nota (1/)"/>
    <s v="COMPETENCIA: SI"/>
    <x v="1"/>
    <m/>
  </r>
  <r>
    <s v="COMPETENCIA"/>
    <n v="37"/>
    <n v="47"/>
    <s v="B. SERVICIOS MINORISTAS"/>
    <s v="B.VII. COMUNICACIONES MÓVILES"/>
    <s v="Líneas móviles que acceden a internet y el tráfico cursado correspondiente, por departamento"/>
    <s v="TODAS (con diferenciación en la periodicidad de entrega)"/>
    <s v="500 000 líneas móviles"/>
    <s v="Telefónica del Perú S.A.A., América Móvil Perú S.A.C., Entel Perú S.A. y Viettel Perú S.A.C."/>
    <s v="Mensual"/>
    <s v="Trimestral"/>
    <s v="Mensual"/>
    <s v="Anual"/>
    <s v="Mensual"/>
    <s v="Anual"/>
    <s v="Mensual"/>
    <s v="Anual"/>
    <s v="Hasta 50 días calendario después de finalizado el período a reportar"/>
    <s v="Excel"/>
    <s v="PÚBLICO"/>
    <s v="Toda la información es de carácter público."/>
    <s v="Ver Nota (1/)"/>
    <s v="COMPETENCIA: SI (Pasar a anual)"/>
    <x v="3"/>
    <m/>
  </r>
  <r>
    <s v="COMPETENCIA"/>
    <m/>
    <n v="48"/>
    <s v="B. SERVICIOS MINORISTAS"/>
    <s v="B.VII. COMUNICACIONES MÓVILES"/>
    <s v="Líneas móviles que acceden a internet y el tráfico cursado correspondiente, por rango de consumo de datos"/>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PÚBLICO"/>
    <s v="Toda la información es de carácter público."/>
    <s v="Ver Nota (1/)"/>
    <s v="COMPETENCIA: NO"/>
    <x v="2"/>
    <s v="Dada la variedad de rangos de consumo reportados por las empresas operadoras, este formato no ha permitido obtener indicadores relevantes."/>
  </r>
  <r>
    <s v="COMPETENCIA"/>
    <m/>
    <n v="49"/>
    <s v="B. SERVICIOS MINORISTAS"/>
    <s v="B.VII. COMUNICACIONES MÓVILES"/>
    <s v="Líneas móviles que acceden a internet vía zero-rating y el tráfico cursado correspondiente, por modalidad contractual"/>
    <s v="TODAS (con diferenciación en la periodicidad de entrega)"/>
    <s v="500 000 líneas móviles"/>
    <s v="Telefónica del Perú S.A.A., América Móvil Perú S.A.C., Entel Perú S.A. y Viettel Perú S.A.C."/>
    <s v="Mensual"/>
    <s v="Trimestral"/>
    <s v="Mensual"/>
    <s v="Anual"/>
    <s v="Mensual"/>
    <s v="Trimestral"/>
    <s v="Mensual"/>
    <s v="Anual"/>
    <s v="Hasta 50 días calendario después de finalizado el período a reportar"/>
    <s v="Excel"/>
    <s v="PÚBLICO"/>
    <s v="Toda la información es de carácter público."/>
    <s v="Ver Nota (1/)"/>
    <s v="COMPETENCIA: NO"/>
    <x v="2"/>
    <s v="Dado que cada vez es más frecuente ver planes con datos ilimitados, este formato ha perdido relevancia."/>
  </r>
  <r>
    <s v="COMPETENCIA / INVESTEC"/>
    <n v="38"/>
    <n v="50"/>
    <s v="B. SERVICIOS MINORISTAS"/>
    <s v="B.VII. COMUNICACIONES MÓVILES"/>
    <s v="Líneas IoT en servicio por departamento"/>
    <s v="TODAS"/>
    <s v="NO APLICA"/>
    <s v="Aplica a todas las empresas con las mismas condiciones de periodicidad del indicador y de entrega."/>
    <s v="Trimestral"/>
    <s v="Trimestral"/>
    <s v="Trimestral"/>
    <s v="Trimestral"/>
    <s v="Trimestral"/>
    <s v="Anual"/>
    <s v="Trimestral"/>
    <s v="Anual"/>
    <s v="Hasta 50 días calendario después de finalizado el período a reportar"/>
    <s v="Excel"/>
    <s v="PÚBLICO"/>
    <s v="Toda la información es de carácter público."/>
    <s v="Ver Nota (1/)"/>
    <s v="COMPETENCIA: SI (Pasar a anual)_x000a_INVESTEC: SI"/>
    <x v="3"/>
    <m/>
  </r>
  <r>
    <s v="NORMATIVIDAD"/>
    <n v="39"/>
    <n v="51"/>
    <s v="B. SERVICIOS MINORISTAS"/>
    <s v="B.VII. COMUNICACIONES MÓVILES"/>
    <s v="Líneas móviles que activaron y/o utilizaron el servicio de roaming internacional"/>
    <s v="GRANDES"/>
    <s v="500 000 líneas móviles"/>
    <s v="Telefónica del Perú S.A.A., América Móvil Perú S.A.C., Entel Perú S.A. y Viettel Perú S.A.C."/>
    <s v="Mensual"/>
    <s v="Anual"/>
    <s v="NO APLICA"/>
    <s v="NO APLICA"/>
    <s v="Mensual"/>
    <s v="Anual"/>
    <s v="NO APLICA"/>
    <s v="NO APLICA"/>
    <s v="Hasta 50 días calendario después de finalizado el período a reportar"/>
    <s v="Excel"/>
    <s v="PÚBLICO"/>
    <s v="Toda la información es de carácter público."/>
    <s v="Ver Nota (1/)"/>
    <s v="NORMATIVIDAD: SI"/>
    <x v="1"/>
    <m/>
  </r>
  <r>
    <s v="NORMATIVIDAD"/>
    <n v="40"/>
    <n v="52"/>
    <s v="B. SERVICIOS MINORISTAS"/>
    <s v="B.VII. COMUNICACIONES MÓVILES"/>
    <s v="Tráfico cursado por usuarios residentes en Perú que utilizaron el servicio público móvil en el extranjero en la modalidad de roaming internacional"/>
    <s v="GRANDES"/>
    <s v="500 000 líneas móviles"/>
    <s v="Telefónica del Perú S.A.A., América Móvil Perú S.A.C., Entel Perú S.A. y Viettel Perú S.A.C."/>
    <s v="Mensual"/>
    <s v="Anual"/>
    <s v="NO APLICA"/>
    <s v="NO APLICA"/>
    <s v="Mensual"/>
    <s v="Anual"/>
    <s v="NO APLICA"/>
    <s v="NO APLICA"/>
    <s v="Hasta 50 días calendario después de finalizado el período a reportar"/>
    <s v="Excel"/>
    <s v="CONFIDENCIAL"/>
    <s v="Toda la información clasifica como confidencial."/>
    <s v="Presenta un alto nivel de desagregación y detalle."/>
    <s v="NORMATIVIDAD: SI"/>
    <x v="1"/>
    <m/>
  </r>
  <r>
    <s v="NORMATIVIDAD"/>
    <n v="41"/>
    <n v="53"/>
    <s v="B. SERVICIOS MINORISTAS"/>
    <s v="B.VII. COMUNICACIONES MÓVILES"/>
    <s v="Tráfico cursado por usuarios extranjeros que utilizaron el servicio público móvil en Perú en la modalidad de roaming internacional"/>
    <s v="GRANDES"/>
    <s v="500 000 líneas móviles"/>
    <s v="Telefónica del Perú S.A.A., América Móvil Perú S.A.C., Entel Perú S.A. y Viettel Perú S.A.C."/>
    <s v="Mensual"/>
    <s v="Anual"/>
    <s v="NO APLICA"/>
    <s v="NO APLICA"/>
    <s v="Mensual"/>
    <s v="Anual"/>
    <s v="NO APLICA"/>
    <s v="NO APLICA"/>
    <s v="Hasta 50 días calendario después de finalizado el período a reportar"/>
    <s v="Excel"/>
    <s v="CONFIDENCIAL"/>
    <s v="Toda la información clasifica como confidencial."/>
    <s v="Presenta un alto nivel de desagregación y detalle."/>
    <s v="NORMATIVIDAD: SI"/>
    <x v="1"/>
    <m/>
  </r>
  <r>
    <s v="DAPU"/>
    <m/>
    <n v="54"/>
    <s v="B. SERVICIOS MINORISTAS"/>
    <s v="B.VII. COMUNICACIONES MÓVILES"/>
    <s v="Cuestionamientos de titularidad de servicios públicos móviles bajo la modalidad prepago recibidos en el mes"/>
    <s v="TODAS"/>
    <s v="NO APLICA"/>
    <s v="Aplica a todas las empresas con las mismas condiciones de periodicidad del indicador y de entrega."/>
    <s v="Mensual"/>
    <s v="Mensual"/>
    <s v="Mensual"/>
    <s v="Mensual"/>
    <s v="Mensual"/>
    <s v="Mensual"/>
    <s v="Mensual"/>
    <s v="Mensual"/>
    <s v="Hasta 30 días calendario después de finalizado el período a reportar"/>
    <s v="Excel"/>
    <s v="MIXTO"/>
    <s v="Clasifica como confidencial los campos &quot;Nombre y apellido del abonado&quot; y &quot;Número del servicio publico móvil objeto del cuestionamiento&quot;"/>
    <s v="La información de datos personales clasifica como confidencial, ya que debido a su naturaleza es información altamente sensible."/>
    <s v="DAPU: NO"/>
    <x v="2"/>
    <s v="CAMBIO NORMATIVO"/>
  </r>
  <r>
    <s v="DAPU"/>
    <m/>
    <n v="55"/>
    <s v="B. SERVICIOS MINORISTAS"/>
    <s v="B.VII. COMUNICACIONES MÓVILES"/>
    <s v="Situación de los servicios públicos móviles prepago reportados como “en proceso de regularización” en el mes anterior"/>
    <s v="TODAS"/>
    <s v="NO APLICA"/>
    <s v="Aplica a todas las empresas con las mismas condiciones de periodicidad del indicador y de entrega."/>
    <s v="Mensual"/>
    <s v="Mensual"/>
    <s v="Mensual"/>
    <s v="Mensual"/>
    <s v="Mensual"/>
    <s v="Mensual"/>
    <s v="Mensual"/>
    <s v="Mensual"/>
    <s v="Hasta 30 días calendario después de finalizado el período a reportar"/>
    <s v="Excel"/>
    <s v="MIXTO"/>
    <s v="Clasifica como confidencial los campos &quot;Nombre y apellido del abonado&quot; y &quot;Número del servicio publico móvil objeto del cuestionamiento&quot;"/>
    <s v="La información de datos personales clasifica como confidencial, ya que debido a su naturaleza es información altamente sensible."/>
    <s v="DAPU: NO"/>
    <x v="2"/>
    <s v="CAMBIO NORMATIVO"/>
  </r>
  <r>
    <s v="TARIFAS (antes COSTOS)"/>
    <n v="42"/>
    <n v="56"/>
    <s v="C. SERVICIOS MAYORISTAS"/>
    <s v="C.I. CARGOS DE INTERCONEXIÓN"/>
    <s v="Transporte Conmutado Local "/>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MIXTO"/>
    <s v="Clasifica como confidencial los campos &quot;Tráfico&quot; e &quot;Ingreso&quot;"/>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 cargos de interconexión tope de instalaciones esenciales, cuya demanda viene dismiuyendo como consecuencia de la evolución del mercado de telecomunicaciones."/>
  </r>
  <r>
    <s v="TARIFAS (antes COSTOS)"/>
    <n v="43"/>
    <n v="57"/>
    <s v="C. SERVICIOS MAYORISTAS"/>
    <s v="C.I. CARGOS DE INTERCONEXIÓN"/>
    <s v="Transporte Conmutado de Larga Distancia Nacional"/>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MIXTO"/>
    <s v="Clasifica como confidencial los campos &quot;Tráfico&quot; e &quot;Ingresos&quot;"/>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 cargos de interconexión tope de instalaciones esenciales, cuya demanda viene dismiuyendo como consecuencia de la evolución del mercado de telecomunicaciones."/>
  </r>
  <r>
    <s v="TARIFAS (antes COSTOS)"/>
    <n v="44"/>
    <n v="58"/>
    <s v="C. SERVICIOS MAYORISTAS"/>
    <s v="C.I. CARGOS DE INTERCONEXIÓN"/>
    <s v="Acceso a la Plataforma de Pago"/>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CONFIDENCIAL"/>
    <s v="Toda la información clasifica como confidencial."/>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 cargos de interconexión tope de instalaciones esenciales, cuya demanda viene dismiuyendo como consecuencia de la evolución del mercado de telecomunicaciones."/>
  </r>
  <r>
    <s v="TARIFAS (antes COSTOS)"/>
    <n v="45"/>
    <n v="59"/>
    <s v="C. SERVICIOS MAYORISTAS"/>
    <s v="C.I. CARGOS DE INTERCONEXIÓN"/>
    <s v="Originación y terminación de llamadas en la red de telefonía fija"/>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MIXTO"/>
    <s v="Clasifica como confidencial los campos &quot;Capacidad E1&quot;, &quot;Tráfico&quot; e &quot;Ingresos&quot;"/>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l cargo de interconexión tope por terminación de llamadas en la red del servicio de telefonía fija local, al igual que los formatos 10, 11  y 12, cuyo plazo de entrega es anual."/>
  </r>
  <r>
    <s v="TARIFAS"/>
    <n v="46"/>
    <n v="60"/>
    <s v="C. SERVICIOS MAYORISTAS"/>
    <s v="C.I. CARGOS DE INTERCONEXIÓN"/>
    <s v="Acceso a la red de teléfonos públicos"/>
    <s v="TODAS"/>
    <s v="NO APLICA"/>
    <s v="Aplica a todas las empresas con las mismas condiciones de periodicidad del indicador y de entrega."/>
    <s v="Mensual"/>
    <s v="Anual"/>
    <s v="Mensual"/>
    <s v="Anual"/>
    <s v="Mensual"/>
    <s v="Anual"/>
    <s v="Mensual"/>
    <s v="Anual"/>
    <s v="Hasta 50 días calendario después de finalizado el período a reportar"/>
    <s v="Excel"/>
    <s v="CONFIDENCIAL"/>
    <s v="Toda la información clasifica como confidencial."/>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1"/>
    <m/>
  </r>
  <r>
    <s v="TARIFAS (antes COSTOS)"/>
    <n v="47"/>
    <n v="61"/>
    <s v="C. SERVICIOS MAYORISTAS"/>
    <s v="C.I. CARGOS DE INTERCONEXIÓN"/>
    <s v="Facturación y recaudación"/>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MIXTO"/>
    <s v="Clasifica como confidencial los campos &quot;Recibos&quot; e &quot;Ingresos&quot;"/>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l cargo de interconexión tope por terminación de llamadas en las redes de los servicios públicos de telecomunicaciones móviles."/>
  </r>
  <r>
    <s v="TARIFAS (antes COSTOS)"/>
    <m/>
    <n v="62"/>
    <s v="C. SERVICIOS MAYORISTAS"/>
    <s v="C.I. CARGOS DE INTERCONEXIÓN"/>
    <s v="Facturación y cobranza"/>
    <s v="TODAS"/>
    <s v="NO APLICA"/>
    <s v="Aplica a todas las empresas con las mismas condiciones de periodicidad del indicador y de entrega."/>
    <s v="Mensual"/>
    <s v="Anual"/>
    <s v="Mensual"/>
    <s v="Anual"/>
    <s v="Mensual"/>
    <s v="Anual"/>
    <s v="Mensual"/>
    <s v="Anual"/>
    <s v="Hasta 50 días calendario después de finalizado el período a reportar"/>
    <s v="Excel"/>
    <s v="CONFIDENCIAL"/>
    <s v="Toda la información clasifica como confidencial."/>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NO"/>
    <x v="2"/>
    <m/>
  </r>
  <r>
    <s v="TARIFAS (antes COSTOS)"/>
    <n v="48"/>
    <n v="63"/>
    <s v="C. SERVICIOS MAYORISTAS"/>
    <s v="C.I. CARGOS DE INTERCONEXIÓN"/>
    <s v="Originación y terminación de llamadas en la red del servicio móvil"/>
    <s v="TODAS"/>
    <s v="NO APLICA"/>
    <s v="Aplica a todas las empresas con las mismas condiciones de periodicidad del indicador y de entrega."/>
    <s v="Mensual"/>
    <s v="Semestral"/>
    <s v="Mensual"/>
    <s v="Semestral"/>
    <s v="Mensual"/>
    <s v="Anual"/>
    <s v="Mensual"/>
    <s v="Anual"/>
    <s v="Hasta 50 días calendario después de finalizado el período a reportar"/>
    <s v="Excel"/>
    <s v="MIXTO"/>
    <s v="Clasifica como confidencial los campos &quot;Tráfico&quot; e &quot;Ingresos&quot;"/>
    <s v="Califica como confidencial esta información debido a que se encuentra desagregada por cada operador a los que se les provee la instalación, lo que podría afectar el secreto comercial de la empresa y su difusión puede distorsionar las condiciones de competencia en el mercado, en la medida que podría permitir a sus competidores a utilizar esta información para obtener beneficios en perjuicio de ella."/>
    <s v="TARIFAS: SI"/>
    <x v="3"/>
    <s v="Debido a que su utilización está enfocada en la revisión y monitoreo del cargo de interconexión tope por terminación de llamadas en las redes de los servicios públicos de telecomunicaciones móviles."/>
  </r>
  <r>
    <s v="TARIFAS (antes COSTOS)"/>
    <n v="49"/>
    <n v="64"/>
    <s v="C. SERVICIOS MAYORISTAS"/>
    <s v="C.I. CARGOS DE INTERCONEXIÓN"/>
    <s v="Terminación de mensajes cortos de texto"/>
    <s v="TODAS"/>
    <s v="NO APLICA"/>
    <s v="Aplica a todas las empresas con las mismas condiciones de periodicidad del indicador y de entrega."/>
    <s v="Mensual"/>
    <s v="Semestral"/>
    <s v="Mensual"/>
    <s v="Semestral"/>
    <s v="Mensual"/>
    <s v="Semestral"/>
    <s v="Mensual"/>
    <s v="Semestral"/>
    <s v="Hasta 50 días calendario después de finalizado el período a reportar"/>
    <s v="Excel"/>
    <s v="MIXTO"/>
    <s v="Clasifica como confidencial el campo &quot;Cantidad&quot;"/>
    <s v="Califica como confidencial esta información de &quot;Cantidad&quot; de mensajes de texto, debido a que se encuentra desagregada por cada uno de los operadores a los que se les provee la instalación."/>
    <s v="TARIFAS: SI"/>
    <x v="3"/>
    <s v="Debido a que su utilización está enfocada en la revisión y monitoreo de cargos de interconexión tope de instalaciones esenciales, cuya demanda viene dismiuyendo como consecuencia de la evolución del mercado de telecomunicaciones."/>
  </r>
  <r>
    <s v="TARIFAS (antes COSTOS)"/>
    <n v="50"/>
    <n v="65"/>
    <s v="C. SERVICIOS MAYORISTAS"/>
    <s v="C.II. ENLACES DE INTERCONEXIÓN"/>
    <s v="Enlaces de Interconexión - Pago por única vez"/>
    <s v="TODAS"/>
    <s v="NO APLICA"/>
    <s v="Aplica a todas las empresas con las mismas condiciones de periodicidad del indicador y de entrega."/>
    <s v="Semestral"/>
    <s v="Anual"/>
    <s v="Semestral"/>
    <s v="Anual"/>
    <s v="SEMESTRAL"/>
    <s v="Anual"/>
    <s v="Semestral"/>
    <s v="Anual"/>
    <s v="Hasta 50 días calendario después de finalizado el período a reportar"/>
    <s v="Excel"/>
    <s v="PÚBLICO"/>
    <s v="Toda la información es de carácter público."/>
    <s v="Ver Nota (1/)"/>
    <s v="TARIFAS: SI"/>
    <x v="1"/>
    <m/>
  </r>
  <r>
    <s v="TARIFAS (antes COSTOS)"/>
    <n v="51"/>
    <n v="66"/>
    <s v="C. SERVICIOS MAYORISTAS"/>
    <s v="C.II. ENLACES DE INTERCONEXIÓN"/>
    <s v="Enlaces de Interconexión - Pago mensual"/>
    <s v="TODAS"/>
    <s v="NO APLICA"/>
    <s v="Aplica a todas las empresas con las mismas condiciones de periodicidad del indicador y de entrega."/>
    <s v="Semestral"/>
    <s v="Anual"/>
    <s v="Semestral"/>
    <s v="Anual"/>
    <s v="SEMESTRAL"/>
    <s v="Anual"/>
    <s v="Semestral"/>
    <s v="Anual"/>
    <s v="Hasta 50 días calendario después de finalizado el período a reportar"/>
    <s v="Excel"/>
    <s v="PÚBLICO"/>
    <s v="Toda la información es de carácter público."/>
    <s v="Ver Nota (1/)"/>
    <s v="TARIFAS: SI"/>
    <x v="1"/>
    <m/>
  </r>
  <r>
    <s v="TARIFAS (antes COSTOS)"/>
    <n v="52"/>
    <n v="67"/>
    <s v="C. SERVICIOS MAYORISTAS"/>
    <s v="C.II. ENLACES DE INTERCONEXIÓN"/>
    <s v="Detalle de enlaces de interconexión por nodo de entrada a la red"/>
    <s v="TODAS"/>
    <s v="NO APLICA"/>
    <s v="Aplica a todas las empresas con las mismas condiciones de periodicidad del indicador y de entrega."/>
    <s v="Semestral"/>
    <s v="Semestral"/>
    <s v="Semestral"/>
    <s v="Semestral"/>
    <s v="SEMESTRAL"/>
    <s v="Semestral"/>
    <s v="Semestral"/>
    <s v="Semestral"/>
    <s v="Hasta 50 días calendario después de finalizado el período a reportar"/>
    <s v="Excel"/>
    <s v="PÚBLICO"/>
    <s v="Toda la información es de carácter público."/>
    <s v="Ver Nota (1/)"/>
    <s v="TARIFAS: SI_x000a_INVESTEC: SI"/>
    <x v="3"/>
    <s v="Debido a que su utilización está enfocada en la revisión del cargo de interconexión tope por terminación de llamadas en la red del servicio de telefonía fija local, al igual que los formatos 10, 11  y 12, cuyo plazo de entrega es anual."/>
  </r>
  <r>
    <s v="TARIFAS (antes COSTOS)"/>
    <n v="53"/>
    <n v="68"/>
    <s v="C. SERVICIOS MAYORISTAS"/>
    <s v="C.II. ENLACES DE INTERCONEXIÓN"/>
    <s v="Ubicación de Puntos de Interconexión"/>
    <s v="TODAS"/>
    <s v="NO APLICA"/>
    <s v="Aplica a todas las empresas con las mismas condiciones de periodicidad del indicador y de entrega."/>
    <s v="Semestral"/>
    <s v="Semestral"/>
    <s v="Semestral"/>
    <s v="Semestral"/>
    <s v="SEMESTRAL"/>
    <s v="Semestral"/>
    <s v="Semestral"/>
    <s v="Semestral"/>
    <s v="Hasta 50 días calendario después de finalizado el período a reportar"/>
    <s v="Excel"/>
    <s v="PÚBLICO"/>
    <s v="Toda la información es de carácter público."/>
    <s v="Ver Nota (1/)"/>
    <s v="TARIFAS: SI_x000a_INVESTEC: SI"/>
    <x v="3"/>
    <s v="Debido a que su utilización está enfocada en la revisión del cargo de interconexión tope por terminación de llamadas en la red del servicio de telefonía fija local, al igual que los formatos 10, 11  y 12, cuyo plazo de entrega es anual."/>
  </r>
  <r>
    <s v="TARIFAS (antes COSTOS) / INVESTEC"/>
    <n v="54"/>
    <n v="69"/>
    <s v="C. SERVICIOS MAYORISTAS"/>
    <s v="C.III. TRANSMISIÓN DE DATOS"/>
    <s v="Servicios ofrecidos a operadores de telecomunicaciones: Topología Punto a Punto"/>
    <s v="TODAS"/>
    <s v="NO APLICA"/>
    <s v="Aplica a todas las empresas con las mismas condiciones de periodicidad del indicador y de entrega."/>
    <s v="Anual"/>
    <s v="Anual"/>
    <s v="Anual"/>
    <s v="Anual"/>
    <s v="Anual"/>
    <s v="Anual"/>
    <s v="Anual"/>
    <s v="Anual"/>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SI_x000a_INVESTEC: SI"/>
    <x v="1"/>
    <m/>
  </r>
  <r>
    <s v="TARIFAS (antes COSTOS) / INVESTEC"/>
    <n v="55"/>
    <n v="70"/>
    <s v="C. SERVICIOS MAYORISTAS"/>
    <s v="C.III. TRANSMISIÓN DE DATOS"/>
    <s v="Servicios ofrecidos a operadores de telecomunicaciones: Otras Topologías"/>
    <s v="TODAS"/>
    <s v="NO APLICA"/>
    <s v="Aplica a todas las empresas con las mismas condiciones de periodicidad del indicador y de entrega."/>
    <s v="Anual"/>
    <s v="Anual"/>
    <s v="Anual"/>
    <s v="Anual"/>
    <s v="Anual"/>
    <s v="Anual"/>
    <s v="Anual"/>
    <s v="Anual"/>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SI_x000a_INVESTEC: SI"/>
    <x v="1"/>
    <m/>
  </r>
  <r>
    <s v="TARIFAS (antes COSTOS) / INVESTEC"/>
    <n v="56"/>
    <n v="71"/>
    <s v="C. SERVICIOS MAYORISTAS"/>
    <s v="C.III. TRANSMISIÓN DE DATOS"/>
    <s v="Arrendamiento de Fibra Óptica Oscura"/>
    <s v="TODAS"/>
    <s v="NO APLICA"/>
    <s v="Aplica a todas las empresas con las mismas condiciones de periodicidad del indicador y de entrega."/>
    <s v="Anual"/>
    <s v="Anual"/>
    <s v="Anual"/>
    <s v="Anual"/>
    <s v="Anual"/>
    <s v="Anual"/>
    <s v="Anual"/>
    <s v="Anual"/>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SI_x000a_INVESTEC: SI"/>
    <x v="1"/>
    <m/>
  </r>
  <r>
    <s v="TARIFAS (antes COSTOS) / INVESTEC"/>
    <n v="57"/>
    <n v="72"/>
    <s v="D. INFRAESTRUCTURA"/>
    <s v="D.I. RED DE FIBRA, MICROONDAS Y SATELITAL"/>
    <s v="Kilómetros de fibra óptica"/>
    <s v="TODAS"/>
    <s v="NO APLICA"/>
    <s v="Aplica a todas las empresas con las mismas condiciones de periodicidad del indicador y de entrega."/>
    <s v="Anual"/>
    <s v="Anual"/>
    <s v="Anual"/>
    <s v="Anual"/>
    <s v="Anual"/>
    <s v="Anual"/>
    <s v="Anual"/>
    <s v="Anual"/>
    <s v="15 de abril del año siguiente"/>
    <s v="Excel"/>
    <s v="PÚBLICO"/>
    <s v="Toda la información es de carácter público."/>
    <s v="Ver Nota (1/)"/>
    <s v="TARIFAS: NO INCLUIDO EN CONSULTA_x000a_INVESTEC: SI"/>
    <x v="1"/>
    <m/>
  </r>
  <r>
    <s v="TARIFAS (antes COSTOS) / INVESTEC"/>
    <n v="58"/>
    <n v="73"/>
    <s v="D. INFRAESTRUCTURA"/>
    <s v="D.I. RED DE FIBRA, MICROONDAS Y SATELITAL"/>
    <s v="Equipos y enlaces de las redes DWDM/Metro Ethernet/SDH sobre fibra óptica"/>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NO INCLUIDO EN CONSULTA_x000a_INVESTEC: SI"/>
    <x v="1"/>
    <m/>
  </r>
  <r>
    <s v="TARIFAS (antes COSTOS) / INVESTEC"/>
    <n v="59"/>
    <n v="74"/>
    <s v="D. INFRAESTRUCTURA"/>
    <s v="D.I. RED DE FIBRA, MICROONDAS Y SATELITAL"/>
    <s v="Tramos de la Red de Fibra Óptica en operación"/>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NO INCLUIDO EN CONSULTA_x000a_INVESTEC: SI"/>
    <x v="1"/>
    <m/>
  </r>
  <r>
    <s v="TARIFAS (antes COSTOS) / INVESTEC"/>
    <n v="60"/>
    <n v="75"/>
    <s v="D. INFRAESTRUCTURA"/>
    <s v="D.I. RED DE FIBRA, MICROONDAS Y SATELITAL"/>
    <s v="Equipos y enlaces de la Red de Microondas en operación"/>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NO INCLUIDO EN CONSULTA_x000a_INVESTEC: SI"/>
    <x v="1"/>
    <m/>
  </r>
  <r>
    <s v="TARIFAS (antes COSTOS) / INVESTEC"/>
    <n v="61"/>
    <n v="76"/>
    <s v="D. INFRAESTRUCTURA"/>
    <s v="D.I. RED DE FIBRA, MICROONDAS Y SATELITAL"/>
    <s v="Equipos y Enlaces de la Red Satelital en operación"/>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TARIFAS: NO INCLUIDO EN CONSULTA_x000a_INVESTEC: SI"/>
    <x v="1"/>
    <m/>
  </r>
  <r>
    <s v="TARIFAS (antes COSTOS) / INVESTEC / DFI"/>
    <n v="62"/>
    <n v="77"/>
    <s v="D. INFRAESTRUCTURA"/>
    <s v="D.I. RED DE FIBRA, MICROONDAS Y SATELITAL"/>
    <s v="Mapas de Fibra, Microondas"/>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GIS o Google Earth, RAR, ZIP"/>
    <s v="CONFIDENCIAL"/>
    <s v="Toda la información clasifica como confidencial."/>
    <s v="Evidencia información de la ubicación georeferenciada (latitud y longitud) de los elementos de red, entre otras variables; siendo que la misma constituye información confidencial de acuerdo al código 102-A de la Lista Enunciativa."/>
    <s v="DFI: SI_x000a_INVESTEC: SI"/>
    <x v="1"/>
    <m/>
  </r>
  <r>
    <s v="TARIFAS (antes COSTOS) / INVESTEC / DFI"/>
    <n v="63"/>
    <n v="78"/>
    <s v="D. INFRAESTRUCTURA"/>
    <s v="D.II. RED DE COBRE, COAXIAL Y FTTH"/>
    <s v="Red de Cobre y Red xDSL (Acceso)"/>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DFI: SI_x000a_INVESTEC: SI"/>
    <x v="1"/>
    <m/>
  </r>
  <r>
    <s v="TARIFAS (antes COSTOS) / INVESTEC / DFI"/>
    <n v="64"/>
    <n v="79"/>
    <s v="D. INFRAESTRUCTURA"/>
    <s v="D.II. RED DE COBRE, COAXIAL Y FTTH"/>
    <s v="Red HFC (Acceso)"/>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DFI: SI_x000a_INVESTEC: SI"/>
    <x v="1"/>
    <m/>
  </r>
  <r>
    <s v="TARIFAS (antes COSTOS) / INVESTEC / DFI"/>
    <n v="65"/>
    <n v="80"/>
    <s v="D. INFRAESTRUCTURA"/>
    <s v="D.II. RED DE COBRE, COAXIAL Y FTTH"/>
    <s v="Red FTTH (Acceso)"/>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Se evidencia información en detalle de fabricante, modelo y capacidad, además de información sobre ubicación georeferenciada (latitud y longitud), así como datos que identifican a los operadores y las condiciones económicas pactadas relacionadas a un lugar específico, entre otras variables."/>
    <s v="DFI: SI_x000a_INVESTEC: SI"/>
    <x v="1"/>
    <m/>
  </r>
  <r>
    <s v="TARIFAS (antes COSTOS) / INVESTEC"/>
    <n v="66"/>
    <n v="81"/>
    <s v="D. INFRAESTRUCTURA"/>
    <s v="D.II. RED DE COBRE, COAXIAL Y FTTH"/>
    <s v="Mapas de Infraestructura de la red xDSL, Docsis y FTTH"/>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GIS o Google Earth, RAR, ZIP"/>
    <s v="CONFIDENCIAL"/>
    <s v="Toda la información clasifica como confidencial."/>
    <s v="Evidencia información de la ubicación georeferenciada (latitud y longitud) de los elementos de red, entre otras variables; siendo que la misma constituye información confidencial de acuerdo al código 102-A de la Lista Enunciativa."/>
    <s v="TARIFAS: NO INCLUIDO EN CONSULTA_x000a_INVESTEC: SI"/>
    <x v="1"/>
    <m/>
  </r>
  <r>
    <s v="TARIFAS (antes COSTOS)"/>
    <n v="67"/>
    <n v="82"/>
    <s v="D. INFRAESTRUCTURA"/>
    <s v="D.II. RED DE COBRE, COAXIAL Y FTTH"/>
    <s v="Centrales de Conmutación de Telefonía Fija"/>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Excel"/>
    <s v="CONFIDENCIAL"/>
    <s v="Toda la información clasifica como confidencial."/>
    <s v="La información referida a características técnicas, equipamiento o capacidad de elementos de red se considera información sensible en la medida que su conocimiento público sería susceptible de afectar el secreto comercial de la empresa y podría permitir a sus competidores utilizar esta información para obtener beneficios en perjuicio de ella."/>
    <s v="TARIFAS: NO INCLUIDO EN CONSULTA_x000a_INVESTEC: SI"/>
    <x v="1"/>
    <m/>
  </r>
  <r>
    <s v="COMPETENCIA"/>
    <n v="68"/>
    <n v="83"/>
    <s v="D. INFRAESTRUCTURA"/>
    <s v="D.II. RED DE COBRE, COAXIAL Y FTTH"/>
    <s v="Infraestructura utilizada para proveer el servicio de televisión de paga, internet fijo o ambos"/>
    <s v="TODAS"/>
    <s v="NO APLICA"/>
    <s v="Aplica a todas las empresas con las mismas condiciones de periodicidad del indicador y de entrega."/>
    <s v="Anual"/>
    <s v="Anual"/>
    <s v="Anual"/>
    <s v="Anual"/>
    <s v="Anual"/>
    <s v="Anual"/>
    <s v="Anual"/>
    <s v="Anual"/>
    <s v="15 de abril del año siguiente"/>
    <s v="Excel"/>
    <s v="PÚBLICO"/>
    <s v="Toda la información es de carácter público."/>
    <s v="Ver Nota (1/)"/>
    <s v="COMPETENCIA: SI"/>
    <x v="5"/>
    <m/>
  </r>
  <r>
    <s v="TARIFAS (antes COSTOS) / INVESTEC / DFI"/>
    <n v="69"/>
    <n v="84"/>
    <s v="D. INFRAESTRUCTURA"/>
    <s v="D.III. ARQUITECTURA/TOPOLOGÍA DE RED"/>
    <s v="Arquitectura de Red"/>
    <s v="GRANDES"/>
    <s v="1700 UIT"/>
    <s v="Telefónica del Perú S.A.A., Servicios Globales de Telecomunicaciones S.A.C., América Móvil Perú S.A.C., Olo del Perú S.A.C. y TVS Wireless S.A.C., Entel Perú S.A., Americatel Perú S.A., Viettel Peru S.A.C., Directv Perú S.R.L., Centurylink Perú S.A., Optical Technologies S.A.C., Internexa Perú S.A., Telefónica Servicios TIWS S.A.C., GTD Perú S.A., Fiberlux S.A.C., Gilat Networks Perú S.A., Prisontec S.A.C, Econocable Media S.A.C., Incacel Movil S.A., Best Cable Peru S.A.C., AT&amp;T Global Network Services del Peru S.R.L., O3B Teleport Services (Peru) S.A.C., Axesat Perú S.A.C., BT Latam Perú S.A.C., Dolphin Telecom del Peru S.A.C., Azteca Comunicaciones Peru S.A.C., Wi-Net Telecom S.A.C., Gilat To Home Perú S.A., Convergia Perú S.A., TE.SA.M. Peru S.A., Cable Visión Loreto S.A.C."/>
    <s v="Anual"/>
    <s v="Anual"/>
    <s v="NO APLICA"/>
    <s v="NO APLICA"/>
    <s v="Anual"/>
    <s v="Anual"/>
    <s v="NO APLICA"/>
    <s v="NO APLICA"/>
    <s v="15 de abril del año siguiente"/>
    <s v="PDF, DOCX o PPTX, RAR, ZIP"/>
    <s v="PÚBLICO"/>
    <s v="Toda la información es de carácter público."/>
    <s v="Ver Nota (1/)"/>
    <s v="DFI: SI_x000a_INVESTEC: SI"/>
    <x v="1"/>
    <m/>
  </r>
  <r>
    <s v="INVESTEC"/>
    <n v="70"/>
    <m/>
    <s v="D. INFRAESTRUCTURA"/>
    <s v="D.I. INFRAESTRUCTURA DE SOPORTE PARA REDES"/>
    <s v="Infraestructura Pasiva de soporte y acceso"/>
    <m/>
    <m/>
    <m/>
    <m/>
    <m/>
    <m/>
    <m/>
    <m/>
    <m/>
    <m/>
    <m/>
    <m/>
    <m/>
    <m/>
    <m/>
    <m/>
    <m/>
    <x v="6"/>
    <m/>
  </r>
  <r>
    <s v="INVESTEC"/>
    <n v="71"/>
    <n v="85"/>
    <s v="E. CONECTIVIDAD"/>
    <s v="E.I. CONECTIVIDAD"/>
    <s v="Enlaces de Conectividad: Internacional, nacional, NAP, CDN y Caché Local"/>
    <s v="TODAS (con diferenciación en la periodicidad del indicador y de entrega)"/>
    <s v="S/ 200 000 000 de ingresos"/>
    <s v="Telefónica del Perú S.A.A., Servicios Globales de Telecomunicaciones S.A.C., América Móvil Perú S.A.C., Olo del Perú S.A.C. y TVS Wireless S.A.C., Entel Perú S.A., Americatel Perú S.A., Viettel Perú S.A.C., Directv Perú S.R.L. y Centurylink Perú S.A."/>
    <s v="Semestral"/>
    <s v="Semestral"/>
    <s v="Anual"/>
    <s v="Anual"/>
    <s v="SEMESTRAL"/>
    <s v="Semestral"/>
    <s v="Anual"/>
    <s v="Anual"/>
    <s v="Hasta 50 días calendario después de finalizado el período a reportar"/>
    <s v="Excel"/>
    <s v="MIXTO"/>
    <s v="Campo &quot;Tarifa mensual del enlace (dólares)&quot;"/>
    <s v="La difusión de esta información de tarifas, es susceptible de revelar la estrategia comercial de la empresa."/>
    <s v="INVESTEC: SI"/>
    <x v="1"/>
    <m/>
  </r>
  <r>
    <s v="INVESTEC"/>
    <n v="72"/>
    <n v="86"/>
    <s v="E. CONECTIVIDAD"/>
    <s v="E.I. CONECTIVIDAD"/>
    <s v="Enlaces de Conectividad Internacional que llegan al Perú con Fibra Óptica "/>
    <s v="TODAS"/>
    <s v="NO APLICA"/>
    <s v="Aplica a todas las empresas con las mismas condiciones de periodicidad del indicador y de entrega."/>
    <s v="Semestral"/>
    <s v="Semestral"/>
    <s v="Semestral"/>
    <s v="Semestral"/>
    <s v="SEMESTRAL"/>
    <s v="Semestral"/>
    <s v="Semestral"/>
    <s v="Semestral"/>
    <s v="Hasta 50 días calendario después de finalizado el período a reportar"/>
    <s v="Excel"/>
    <s v="PÚBLICO"/>
    <s v="Toda la información es de carácter público."/>
    <s v="Ver Nota (1/)"/>
    <s v="INVESTEC: SI"/>
    <x v="1"/>
    <m/>
  </r>
  <r>
    <s v="INVESTEC"/>
    <n v="73"/>
    <n v="87"/>
    <s v="E. CONECTIVIDAD"/>
    <s v="E.I. CONECTIVIDAD"/>
    <s v="Gráficos de carga de interfaz de red (MRTG o similar)"/>
    <s v="GRANDES"/>
    <s v="S/ 200 000 000 de ingresos"/>
    <s v="Telefónica del Perú S.A.A., Servicios Globales de Telecomunicaciones S.A.C., América Móvil Perú S.A.C., Olo del Perú S.A.C. y TVS Wireless S.A.C., Entel Perú S.A., Americatel Perú S.A., Viettel Perú S.A.C., Directv Perú S.R.L. y Centurylink Perú S.A."/>
    <s v="Semestral"/>
    <s v="Semestral"/>
    <s v="NO APLICA"/>
    <s v="NO APLICA"/>
    <s v="SEMESTRAL"/>
    <s v="Semestral"/>
    <s v="NO APLICA"/>
    <s v="NO APLICA"/>
    <s v="Hasta 50 días calendario después de finalizado el período a reportar"/>
    <s v="PDF, DOCX o PPTX, RAR, ZIP"/>
    <s v="PÚBLICO"/>
    <s v="Toda la información es de carácter público."/>
    <s v="Ver Nota (1/)"/>
    <s v="INVESTEC: SI"/>
    <x v="1"/>
    <m/>
  </r>
  <r>
    <s v="FINANZAS"/>
    <n v="74"/>
    <n v="88"/>
    <s v="F. FINANCIEROS"/>
    <s v="F.I. INDICADORES FINANCIEROS"/>
    <s v="Ingresos relacionados a telecomunicaciones"/>
    <s v="TODAS (con diferenciación en la periodicidad del indicador y de entrega)"/>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Anual"/>
    <s v="Anual"/>
    <s v="Trimestral"/>
    <s v="Trimestral"/>
    <s v="Anual"/>
    <s v="Anual"/>
    <s v="Trimestres I, II y III: hasta 50 días calendario después de finalizado el período a reportar._x000a_Trimestre IV o año: 15 de abril del año siguiente"/>
    <s v="Excel"/>
    <s v="MIXTO"/>
    <s v="Califica como confidencial la información de los trimestres I y III. Califica como información pública la correspondiente a los trimestres acumulados II y IV."/>
    <s v="La información de ingresos con periodicidad trimestral califica como información sensible, siendo que califica de acceso público la información semestral (trimesre II acumulado) y anual (trimestre IV acumulado)."/>
    <s v="FINANZAS: EVALUAR FINANCIEROS"/>
    <x v="1"/>
    <m/>
  </r>
  <r>
    <s v="FINANZAS"/>
    <n v="75"/>
    <n v="89"/>
    <s v="F. FINANCIEROS"/>
    <s v="F.I. INDICADORES FINANCIEROS"/>
    <s v="Adiciones, bajas y traspasos por clase de activo"/>
    <s v="GRANDES"/>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NO APLICA"/>
    <s v="NO APLICA"/>
    <s v="Trimestral"/>
    <s v="Trimestral"/>
    <s v="NO APLICA"/>
    <s v="NO APLICA"/>
    <s v="Trimestres I, II y III: hasta 50 días calendario después de finalizado el período a reportar._x000a_Trimestre IV: 15 de abril del año siguiente"/>
    <s v="Excel"/>
    <s v="MIXTO"/>
    <s v="Califica como confidencial la información de los trimestres I y III. Califica como información pública la correspondiente a los trimestres acumulados II y IV."/>
    <s v="La información de ingresos con periodicidad trimestral califica como información sensible, siendo que califica de acceso público la información semestral (trimesre II acumulado) y anual (trimestre IV acumulado)."/>
    <s v="FINANZAS: EVALUAR FINANCIEROS"/>
    <x v="1"/>
    <m/>
  </r>
  <r>
    <s v="FINANZAS"/>
    <n v="76"/>
    <n v="90"/>
    <s v="F. FINANCIEROS"/>
    <s v="F.I. INDICADORES FINANCIEROS"/>
    <s v="Total inversiones por cada departamento"/>
    <s v="TODAS (con diferenciación en la periodicidad del indicador y de entrega)"/>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Anual"/>
    <s v="Anual"/>
    <s v="Trimestral"/>
    <s v="Trimestral"/>
    <s v="Anual"/>
    <s v="Anual"/>
    <s v="Trimestres I, II y III: hasta 50 días calendario después de finalizado el período a reportar._x000a_Trimestre IV o año: 15 de abril del año siguiente"/>
    <s v="Excel"/>
    <s v="MIXTO"/>
    <s v="Fila &quot;Inversiones no regionalizables&quot;: califica como público._x000a_Inversión desagregada por cada departamento: público (trimestres II y IV); confidencial (trimestres I y III)"/>
    <s v="La difusión de los datos sobre Inversiones en cada uno de los departamentos del país, debido al nivel de desagregación presentado y periodicidad trimestral, es susceptible de vulnerar el secreto comercial de la empresa._x000a_Sin embargo, la información semestral (trimestre II) y anual (trimestre IV) califica como público."/>
    <s v="FINANZAS: EVALUAR FINANCIEROS"/>
    <x v="1"/>
    <m/>
  </r>
  <r>
    <s v="FINANZAS"/>
    <n v="77"/>
    <n v="91"/>
    <s v="F. FINANCIEROS"/>
    <s v="F.I. INDICADORES FINANCIEROS"/>
    <s v="Estado de resultados"/>
    <s v="GRANDES"/>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NO APLICA"/>
    <s v="NO APLICA"/>
    <s v="Trimestral"/>
    <s v="Trimestral"/>
    <s v="NO APLICA"/>
    <s v="NO APLICA"/>
    <s v="Trimestres I, II y III: hasta 50 días calendario después de finalizado el período a reportar._x000a_Trimestre IV o año: 15 de abril del año siguiente"/>
    <s v="Excel"/>
    <s v="MIXTO"/>
    <s v="Filas &quot;Ingresos de Actividades Ordinarias&quot;, &quot;Utilidad antes de impuestos e intereses&quot;, &quot;Utilidad antes de impuestos&quot; y &quot;Utilidad neta&quot;: califica como público._x000a_Resto de filas: público (trimestres II y IV); confidencial (trimestres I y III)"/>
    <s v="Para los casos en que la información financiera presenta periodicidad trimestral, se debe tener en consideración el tratamiento de reserva, dado que la revelación de la misma eventualmente podría generar perjuicio para la empresa."/>
    <s v="FINANZAS: EVALUAR FINANCIEROS"/>
    <x v="1"/>
    <m/>
  </r>
  <r>
    <s v="FINANZAS"/>
    <n v="78"/>
    <n v="92"/>
    <s v="F. FINANCIEROS"/>
    <s v="F.I. INDICADORES FINANCIEROS"/>
    <s v="Estado de Situación Financiera"/>
    <s v="GRANDES"/>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NO APLICA"/>
    <s v="NO APLICA"/>
    <s v="Trimestral"/>
    <s v="Trimestral"/>
    <s v="NO APLICA"/>
    <s v="NO APLICA"/>
    <s v="Trimestres I, II y III: hasta 50 días calendario después de finalizado el período a reportar._x000a_Trimestre IV: 15 de abril del año siguiente"/>
    <s v="Excel"/>
    <s v="MIXTO"/>
    <s v="Califica como confidencial la información de los trimestres I y III. Califica como información pública la correspondiente a los trimestres acumulados II y IV."/>
    <s v="La información de ingresos con periodicidad trimestral califica como información sensible, siendo que califica de acceso público la información semestral (trimesre II acumulado) y anual (trimestre IV acumulado)."/>
    <s v="FINANZAS: EVALUAR FINANCIEROS"/>
    <x v="1"/>
    <m/>
  </r>
  <r>
    <s v="FINANZAS"/>
    <n v="79"/>
    <n v="93"/>
    <s v="F. FINANCIEROS"/>
    <s v="F.I. INDICADORES FINANCIEROS"/>
    <s v="Estado de flujos de efectivo"/>
    <s v="GRANDES"/>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NO APLICA"/>
    <s v="NO APLICA"/>
    <s v="Trimestral"/>
    <s v="Trimestral"/>
    <s v="NO APLICA"/>
    <s v="NO APLICA"/>
    <s v="Trimestres I, II y III: hasta 50 días calendario después de finalizado el período a reportar._x000a_Trimestre IV: 15 de abril del año siguiente"/>
    <s v="Excel"/>
    <s v="MIXTO"/>
    <s v="Califica como confidencial la información de los trimestres I y III. Califica como información pública la correspondiente a los trimestres acumulados II y IV."/>
    <s v="La información de ingresos con periodicidad trimestral califica como información sensible, siendo que califica de acceso público la información semestral (trimesre II acumulado) y anual (trimestre IV acumulado)."/>
    <s v="FINANZAS: EVALUAR FINANCIEROS"/>
    <x v="1"/>
    <m/>
  </r>
  <r>
    <s v="FINANZAS"/>
    <n v="80"/>
    <n v="94"/>
    <s v="F. FINANCIEROS"/>
    <s v="F.I. INDICADORES FINANCIEROS"/>
    <s v="Balances de Comprobación"/>
    <s v="GRANDES"/>
    <s v="S/ 200 000 000 de ingresos"/>
    <s v="Telefónica del Perú S.A.A., Servicios Globales de Telecomunicaciones S.A.C., América Móvil Perú S.A.C., Olo del Perú S.A.C. y TVS Wireless S.A.C., Entel Perú S.A., Americatel Perú S.A., Viettel Perú S.A.C., Directv Perú S.R.L. y Centurylink Perú S.A."/>
    <s v="Trimestral"/>
    <s v="Trimestral"/>
    <s v="NO APLICA"/>
    <s v="NO APLICA"/>
    <s v="Trimestral"/>
    <s v="Trimestral"/>
    <s v="NO APLICA"/>
    <s v="NO APLICA"/>
    <s v="Trimestres I, II y III: hasta 50 días calendario después de finalizado el período a reportar._x000a_Trimestre IV: 15 de abril del año siguiente"/>
    <s v="Excel"/>
    <s v="CONFIDENCIAL"/>
    <s v="Toda la información clasifica como confidencial."/>
    <s v="La información sobre los balances de comprobación presenta de manera desagregada información que sustenta los estados financieros, por lo que el acceso público a la misma puede implicar la revelación de la estrategia comercial de la empresa, afectando su secreto comercial, y asimismo, dada su especificidad, su divulgación puede implicar la revelación de su secreto bancario. En ese sentido, dicha información con periodicidad trimestral o anual califica como confidencial."/>
    <s v="FINANZAS: EVALUAR FINANCIEROS"/>
    <x v="1"/>
    <m/>
  </r>
  <r>
    <s v="DAPU"/>
    <n v="81"/>
    <n v="95"/>
    <s v="G. RECLAMOS Y USUARIOS"/>
    <s v="G.I. RECLAMOS Y USUARIOS"/>
    <s v="Cantidad de reclamos presentados desagregados por medio de presentación, servicio involucrado y departamento"/>
    <s v="TODAS (con diferenciación en la periodicidad de entrega)"/>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Mensual"/>
    <s v="Anual"/>
    <s v="Mensual"/>
    <s v="Mensual"/>
    <s v="Mensual"/>
    <s v="Anual"/>
    <s v="Hasta 30 días calendario después de finalizado el período a reportar"/>
    <s v="Excel"/>
    <s v="PÚBLICO"/>
    <s v="Toda la información es de carácter público."/>
    <s v="Ver Nota (1/)"/>
    <s v="DAPU: SI"/>
    <x v="7"/>
    <m/>
  </r>
  <r>
    <s v="DAPU"/>
    <n v="82"/>
    <n v="96"/>
    <s v="G. RECLAMOS Y USUARIOS"/>
    <s v="G.I. RECLAMOS Y USUARIOS"/>
    <s v="Reclamos resueltos en Primera Instancia por materia reclamable y sentido de resolución"/>
    <s v="TODAS (con diferenciación en la periodicidad de entrega)"/>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Mensual"/>
    <s v="Anual"/>
    <s v="Mensual"/>
    <s v="Mensual"/>
    <s v="Mensual"/>
    <s v="Anual"/>
    <s v="Hasta 30 días calendario después de finalizado el período a reportar"/>
    <s v="Excel"/>
    <s v="PÚBLICO"/>
    <s v="Toda la información es de carácter público."/>
    <s v="Ver Nota (1/)"/>
    <s v="DAPU: SI"/>
    <x v="7"/>
    <m/>
  </r>
  <r>
    <s v="DAPU"/>
    <n v="83"/>
    <n v="97"/>
    <s v="G. RECLAMOS Y USUARIOS"/>
    <s v="G.I. RECLAMOS Y USUARIOS"/>
    <s v="Recursos de apelaciones presentados"/>
    <s v="TODAS (con diferenciación en la periodicidad de entrega)"/>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Mensual"/>
    <s v="Anual"/>
    <s v="Mensual"/>
    <s v="Mensual"/>
    <s v="Mensual"/>
    <s v="Anual"/>
    <s v="Hasta 30 días calendario después de finalizado el período a reportar"/>
    <s v="Excel"/>
    <s v="PÚBLICO"/>
    <s v="Toda la información es de carácter público."/>
    <s v="Ver Nota (1/)"/>
    <s v="DAPU: SI"/>
    <x v="7"/>
    <m/>
  </r>
  <r>
    <s v="DAPU"/>
    <n v="84"/>
    <n v="98"/>
    <s v="G. RECLAMOS Y USUARIOS"/>
    <s v="G.I. RECLAMOS Y USUARIOS"/>
    <s v="Quejas presentadas por los usuarios "/>
    <s v="TODAS (con diferenciación en la periodicidad de entrega)"/>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Mensual"/>
    <s v="Anual"/>
    <s v="Mensual"/>
    <s v="Mensual"/>
    <s v="Mensual"/>
    <s v="Anual"/>
    <s v="Hasta 30 días calendario después de finalizado el período a reportar"/>
    <s v="Excel"/>
    <s v="PÚBLICO"/>
    <s v="Toda la información es de carácter público."/>
    <s v="Ver Nota (1/)"/>
    <s v="DAPU: SI"/>
    <x v="7"/>
    <m/>
  </r>
  <r>
    <s v="DAPU"/>
    <n v="85"/>
    <n v="99"/>
    <s v="G. RECLAMOS Y USUARIOS"/>
    <s v="G.I. RECLAMOS Y USUARIOS"/>
    <s v="Reclamos por Avería"/>
    <s v="TODAS (con diferenciación en la periodicidad de entrega)"/>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Mensual"/>
    <s v="Anual"/>
    <s v="Mensual"/>
    <s v="Mensual"/>
    <s v="Mensual"/>
    <s v="Anual"/>
    <s v="Hasta 30 días calendario después de finalizado el período a reportar"/>
    <s v="Excel"/>
    <s v="PÚBLICO"/>
    <s v="Toda la información es de carácter público."/>
    <s v="Ver Nota (1/)"/>
    <s v="DAPU: SI"/>
    <x v="7"/>
    <m/>
  </r>
  <r>
    <s v="DAPU"/>
    <n v="86"/>
    <n v="100"/>
    <s v="G. RECLAMOS Y USUARIOS"/>
    <s v="G.I. RECLAMOS Y USUARIOS"/>
    <s v="Soluciones Anticipadas de Reclamos (SAR) por servicio y materia reclamable"/>
    <s v="GRANDES"/>
    <s v="S/ 200 000 000 de ingresos"/>
    <s v="Telefónica del Perú S.A.A., Servicios Globales de Telecomunicaciones S.A.C., América Móvil Perú S.A.C., Olo del Perú S.A.C. y TVS Wireless S.A.C., Entel Perú S.A., Americatel Perú S.A., Viettel Perú S.A.C., Directv Perú S.R.L. y Centurylink Perú S.A."/>
    <s v="Mensual"/>
    <s v="Mensual"/>
    <s v="NO APLICA"/>
    <s v="NO APLICA"/>
    <s v="Mensual"/>
    <s v="Mensual"/>
    <s v="NO APLICA"/>
    <s v="NO APLICA"/>
    <s v="Hasta 30 días calendario después de finalizado el período a reportar"/>
    <s v="Excel"/>
    <s v="PÚBLICO"/>
    <s v="Toda la información es de carácter público."/>
    <s v="Ver Nota (1/)"/>
    <s v="DAPU: SI"/>
    <x v="7"/>
    <m/>
  </r>
  <r>
    <s v="INVESTEC"/>
    <n v="87"/>
    <n v="101"/>
    <s v="H. COBERTURA E INFRAESTRUCTURA DE REDES INALÁMBRICAS"/>
    <s v="H.I.- MAPAS DE COBERTURA"/>
    <s v="MAPAS DE COBERTURA"/>
    <s v="TODAS (con diferenciación en la periodicidad de entrega)"/>
    <s v="500 000 líneas móviles o 25 000 conexiones de internet fijo inalámbrico"/>
    <s v="Telefónica del Perú S.A.A., América Móvil Perú S.A.C., Entel Perú S.A. y Viettel Perú S.A.C."/>
    <s v="Trimestral"/>
    <s v="Trimestral"/>
    <s v="Anual"/>
    <s v="Anual"/>
    <s v="Trimestral"/>
    <s v="Trimestral"/>
    <s v="Anual"/>
    <s v="Anual"/>
    <s v="Hasta 30 días calendario después de finalizado el período a reportar"/>
    <s v="GIS o Google Earth, RAR, ZIP"/>
    <s v="PÚBLICO"/>
    <s v="Toda la información es de carácter público."/>
    <s v="Ver Nota (2/)"/>
    <s v="INVESTEC: SI"/>
    <x v="1"/>
    <m/>
  </r>
  <r>
    <s v="INVESTEC"/>
    <n v="88"/>
    <n v="102"/>
    <s v="H. COBERTURA E INFRAESTRUCTURA DE REDES INALÁMBRICAS"/>
    <s v="H.II.- INFRAESTRUCTURA INALÁMBRICA"/>
    <s v="CELL ID Y ESTACIONES BASE CELULAR"/>
    <s v="TODAS (con diferenciación en la periodicidad de entrega)"/>
    <s v="500 000 líneas móviles o 25 000 conexiones de internet fijo inalámbrico"/>
    <s v="Telefónica del Perú S.A.A., América Móvil Perú S.A.C., Entel Perú S.A., Viettel Perú S.A.C._x000a_(El formato no aplica para operadores que ofrecen el servicio vía satélite.)"/>
    <s v="Trimestral"/>
    <s v="Trimestral"/>
    <s v="Anual"/>
    <s v="Anual"/>
    <s v="Trimestral"/>
    <s v="Trimestral"/>
    <s v="Anual"/>
    <s v="Anual"/>
    <s v="Hasta 30 días calendario después de finalizado el período a reportar"/>
    <s v="Excel"/>
    <s v="MIXTO"/>
    <s v="Clasifica como confidencial los campos de: &quot;Dirección&quot;, &quot;Latitud&quot;, &quot;Longitud&quot;, &quot;Marca&quot;, &quot;Modelo&quot;, &quot;CellID&quot;, &quot;LAC&quot; y &quot;Capacidad&quot;"/>
    <s v="Con relación a la información confidencial, se evidencia información en detalle de fabricante, modelo y capacidad, además de información sobre ubicación georeferenciada (latitud y longitud), entre otras variables."/>
    <s v="INVESTEC: SI"/>
    <x v="1"/>
    <m/>
  </r>
  <r>
    <s v="INVESTEC"/>
    <n v="89"/>
    <n v="103"/>
    <s v="H. COBERTURA E INFRAESTRUCTURA DE REDES INALÁMBRICAS"/>
    <s v="H.II.- INFRAESTRUCTURA INALÁMBRICA"/>
    <s v="ENLACES DE BACKHAUL"/>
    <s v="TODAS (con diferenciación en la periodicidad de entrega)"/>
    <s v="500 000 líneas móviles o 25 000 conexiones de internet fijo inalámbrico"/>
    <s v="Telefónica del Perú S.A.A., América Móvil Perú S.A.C., Entel Perú S.A., Viettel Perú S.A.C._x000a_(El formato no aplica para operadores que ofrecen el servicio vía satélite.)"/>
    <s v="Trimestral"/>
    <s v="Trimestral"/>
    <s v="Anual"/>
    <s v="Anual"/>
    <s v="Trimestral"/>
    <s v="Trimestral"/>
    <s v="Anual"/>
    <s v="Anual"/>
    <s v="Hasta 30 días calendario después de finalizado el período a reportar"/>
    <s v="Excel"/>
    <s v="MIXTO"/>
    <s v="Clasifica como confidencial los campos de: &quot;Capacidad&quot;"/>
    <s v="Con relación a la información confidencial, se evidencia información en detalle de capacidad"/>
    <s v="INVESTEC: SI"/>
    <x v="1"/>
    <m/>
  </r>
  <r>
    <s v="INVESTEC"/>
    <n v="90"/>
    <n v="104"/>
    <s v="H. COBERTURA E INFRAESTRUCTURA DE REDES INALÁMBRICAS"/>
    <s v="H.II.- INFRAESTRUCTURA INALÁMBRICA"/>
    <s v="ESTACIONES BASE PUNTO A MULTIPUNTO"/>
    <s v="TODAS"/>
    <s v="NO APLICA"/>
    <s v="Aplica a todas las empresas con las mismas condiciones de periodicidad del indicador y de entrega._x000a_(El formato no aplica para operadores que ofrecen el servicio vía satélite. Asimismo este formato solo aplica para el reporte de Estaciones Base con tecnologías diferentes a la tecnología 3GPP.)"/>
    <s v="Anual"/>
    <s v="Anual"/>
    <s v="Anual"/>
    <s v="Anual"/>
    <s v="Anual"/>
    <s v="Anual"/>
    <s v="Anual"/>
    <s v="Anual"/>
    <s v="Hasta 30 días calendario después de finalizado el período a reportar"/>
    <s v="Excel"/>
    <s v="MIXTO"/>
    <s v="Clasifica como confidencial los campos de: &quot;Dirección&quot;, &quot;Latitud&quot;, &quot;Longitud&quot;, y &quot;Capacidad&quot;"/>
    <s v="Con relación a la información confidencial, se evidencia información en detalle de ubicación georeferenciada (latitud y longitud), entre otras variables."/>
    <s v="INVESTEC: SI"/>
    <x v="1"/>
    <m/>
  </r>
  <r>
    <s v="INVESTEC"/>
    <n v="91"/>
    <n v="105"/>
    <s v="H. COBERTURA E INFRAESTRUCTURA DE REDES INALÁMBRICAS"/>
    <s v="H.II.- INFRAESTRUCTURA INALÁMBRICA"/>
    <s v="EQUIPOS DE LA RED INALÁMBRICA"/>
    <s v="TODAS (con diferenciación en la periodicidad de entrega)"/>
    <s v="500 000 líneas móviles"/>
    <s v="Telefónica del Perú S.A.A., América Móvil Perú S.A.C., Entel Perú S.A., Viettel Perú S.A.C."/>
    <s v="Anual"/>
    <s v="Anual"/>
    <s v="Anual"/>
    <s v="Anual"/>
    <s v="Anual"/>
    <s v="Anual"/>
    <s v="Anual"/>
    <s v="Anual"/>
    <s v="Hasta 30 días calendario después de finalizado el período a reportar"/>
    <s v="Excel"/>
    <s v="MIXTO"/>
    <s v="Clasifica como confidencial los campos de: &quot;Dirección&quot;, &quot;Latitud&quot;, &quot;Longitud&quot;, &quot;Marca&quot;, &quot;Modelo&quot; y &quot;Capacidad&quot;"/>
    <s v="Con relación a la información confidencial, se evidencia información en detalle de fabricante, modelo y capacidad, además de información sobre ubicación georeferenciada (latitud y longitud), entre otras variables."/>
    <s v="INVESTEC: SI"/>
    <x v="1"/>
    <m/>
  </r>
  <r>
    <s v="INVESTEC"/>
    <m/>
    <n v="106"/>
    <s v="H. COBERTURA E INFRAESTRUCTURA DE REDES INALÁMBRICAS"/>
    <s v="H.II.- INFRAESTRUCTURA INALÁMBRICA"/>
    <s v="BAJAS DE ESTACIONES BASE CELULAR A NIVEL DE CELDAS"/>
    <s v="TODAS (con diferenciación en la periodicidad de entrega)"/>
    <s v="500 000 líneas móviles o 25 000 conexiones de internet fijo"/>
    <s v="Telefónica del Perú S.A.A., América Móvil Perú S.A.C., Entel Perú S.A., Viettel Perú S.A.C._x000a_(El formato no aplica para operadores que ofrecen el servicio vía satélite.)"/>
    <s v="Trimestral"/>
    <s v="Trimestral"/>
    <s v="Anual"/>
    <s v="Anual"/>
    <s v="Trimestral"/>
    <s v="Trimestral"/>
    <s v="Anual"/>
    <s v="Anual"/>
    <s v="Hasta 30 días calendario después de finalizado el período a reportar"/>
    <s v="Excel"/>
    <s v="MIXTO"/>
    <s v="Clasifica como confidencial los campos de Latitud y Longitud"/>
    <s v="Con relación a la información confidencial, se evidencia información en detalle de información sobre ubicación georeferenciada (latitud y longitud)."/>
    <s v="INVESTEC: NO"/>
    <x v="2"/>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2" cacheId="1" applyNumberFormats="0" applyBorderFormats="0" applyFontFormats="0" applyPatternFormats="0" applyAlignmentFormats="0" applyWidthHeightFormats="1" dataCaption="Valores" updatedVersion="8" minRefreshableVersion="3" useAutoFormatting="1" rowGrandTotals="0" itemPrintTitles="1" createdVersion="8" indent="0" outline="1" outlineData="1" multipleFieldFilters="0">
  <location ref="A3:B11" firstHeaderRow="1" firstDataRow="1" firstDataCol="1"/>
  <pivotFields count="25">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1">
        <item x="1"/>
        <item x="5"/>
        <item x="4"/>
        <item x="0"/>
        <item x="2"/>
        <item x="3"/>
        <item m="1" x="9"/>
        <item m="1" x="8"/>
        <item x="7"/>
        <item x="6"/>
        <item t="default"/>
      </items>
    </pivotField>
    <pivotField showAll="0"/>
  </pivotFields>
  <rowFields count="1">
    <field x="23"/>
  </rowFields>
  <rowItems count="8">
    <i>
      <x/>
    </i>
    <i>
      <x v="1"/>
    </i>
    <i>
      <x v="2"/>
    </i>
    <i>
      <x v="3"/>
    </i>
    <i>
      <x v="4"/>
    </i>
    <i>
      <x v="5"/>
    </i>
    <i>
      <x v="8"/>
    </i>
    <i>
      <x v="9"/>
    </i>
  </rowItems>
  <colItems count="1">
    <i/>
  </colItems>
  <dataFields count="1">
    <dataField name="Cuenta de ESTADO" fld="23" subtotal="count" baseField="0" baseItem="0"/>
  </dataFields>
  <formats count="30">
    <format dxfId="29">
      <pivotArea collapsedLevelsAreSubtotals="1" fieldPosition="0">
        <references count="1">
          <reference field="23" count="1">
            <x v="2"/>
          </reference>
        </references>
      </pivotArea>
    </format>
    <format dxfId="28">
      <pivotArea dataOnly="0" labelOnly="1" fieldPosition="0">
        <references count="1">
          <reference field="23" count="1">
            <x v="2"/>
          </reference>
        </references>
      </pivotArea>
    </format>
    <format dxfId="27">
      <pivotArea collapsedLevelsAreSubtotals="1" fieldPosition="0">
        <references count="1">
          <reference field="23" count="1">
            <x v="2"/>
          </reference>
        </references>
      </pivotArea>
    </format>
    <format dxfId="26">
      <pivotArea dataOnly="0" labelOnly="1" fieldPosition="0">
        <references count="1">
          <reference field="23" count="1">
            <x v="2"/>
          </reference>
        </references>
      </pivotArea>
    </format>
    <format dxfId="25">
      <pivotArea collapsedLevelsAreSubtotals="1" fieldPosition="0">
        <references count="1">
          <reference field="23" count="1">
            <x v="4"/>
          </reference>
        </references>
      </pivotArea>
    </format>
    <format dxfId="24">
      <pivotArea dataOnly="0" labelOnly="1" fieldPosition="0">
        <references count="1">
          <reference field="23" count="1">
            <x v="4"/>
          </reference>
        </references>
      </pivotArea>
    </format>
    <format dxfId="23">
      <pivotArea collapsedLevelsAreSubtotals="1" fieldPosition="0">
        <references count="1">
          <reference field="23" count="1">
            <x v="4"/>
          </reference>
        </references>
      </pivotArea>
    </format>
    <format dxfId="22">
      <pivotArea dataOnly="0" labelOnly="1" fieldPosition="0">
        <references count="1">
          <reference field="23" count="1">
            <x v="4"/>
          </reference>
        </references>
      </pivotArea>
    </format>
    <format dxfId="21">
      <pivotArea collapsedLevelsAreSubtotals="1" fieldPosition="0">
        <references count="1">
          <reference field="23" count="1">
            <x v="4"/>
          </reference>
        </references>
      </pivotArea>
    </format>
    <format dxfId="20">
      <pivotArea dataOnly="0" labelOnly="1" fieldPosition="0">
        <references count="1">
          <reference field="23" count="1">
            <x v="4"/>
          </reference>
        </references>
      </pivotArea>
    </format>
    <format dxfId="19">
      <pivotArea collapsedLevelsAreSubtotals="1" fieldPosition="0">
        <references count="1">
          <reference field="23" count="1">
            <x v="8"/>
          </reference>
        </references>
      </pivotArea>
    </format>
    <format dxfId="18">
      <pivotArea dataOnly="0" labelOnly="1" fieldPosition="0">
        <references count="1">
          <reference field="23" count="1">
            <x v="8"/>
          </reference>
        </references>
      </pivotArea>
    </format>
    <format dxfId="17">
      <pivotArea collapsedLevelsAreSubtotals="1" fieldPosition="0">
        <references count="1">
          <reference field="23" count="1">
            <x v="8"/>
          </reference>
        </references>
      </pivotArea>
    </format>
    <format dxfId="16">
      <pivotArea dataOnly="0" labelOnly="1" fieldPosition="0">
        <references count="1">
          <reference field="23" count="1">
            <x v="8"/>
          </reference>
        </references>
      </pivotArea>
    </format>
    <format dxfId="15">
      <pivotArea collapsedLevelsAreSubtotals="1" fieldPosition="0">
        <references count="1">
          <reference field="23" count="1">
            <x v="8"/>
          </reference>
        </references>
      </pivotArea>
    </format>
    <format dxfId="14">
      <pivotArea dataOnly="0" labelOnly="1" fieldPosition="0">
        <references count="1">
          <reference field="23" count="1">
            <x v="8"/>
          </reference>
        </references>
      </pivotArea>
    </format>
    <format dxfId="13">
      <pivotArea outline="0" collapsedLevelsAreSubtotals="1" fieldPosition="0"/>
    </format>
    <format dxfId="12">
      <pivotArea dataOnly="0" labelOnly="1" outline="0" axis="axisValues" fieldPosition="0"/>
    </format>
    <format dxfId="11">
      <pivotArea collapsedLevelsAreSubtotals="1" fieldPosition="0">
        <references count="1">
          <reference field="23" count="1">
            <x v="2"/>
          </reference>
        </references>
      </pivotArea>
    </format>
    <format dxfId="10">
      <pivotArea dataOnly="0" labelOnly="1" fieldPosition="0">
        <references count="1">
          <reference field="23" count="1">
            <x v="2"/>
          </reference>
        </references>
      </pivotArea>
    </format>
    <format dxfId="9">
      <pivotArea collapsedLevelsAreSubtotals="1" fieldPosition="0">
        <references count="1">
          <reference field="23" count="1">
            <x v="1"/>
          </reference>
        </references>
      </pivotArea>
    </format>
    <format dxfId="8">
      <pivotArea dataOnly="0" labelOnly="1" fieldPosition="0">
        <references count="1">
          <reference field="23" count="1">
            <x v="1"/>
          </reference>
        </references>
      </pivotArea>
    </format>
    <format dxfId="7">
      <pivotArea collapsedLevelsAreSubtotals="1" fieldPosition="0">
        <references count="1">
          <reference field="23" count="3">
            <x v="3"/>
            <x v="4"/>
            <x v="5"/>
          </reference>
        </references>
      </pivotArea>
    </format>
    <format dxfId="6">
      <pivotArea dataOnly="0" labelOnly="1" fieldPosition="0">
        <references count="1">
          <reference field="23" count="3">
            <x v="3"/>
            <x v="4"/>
            <x v="5"/>
          </reference>
        </references>
      </pivotArea>
    </format>
    <format dxfId="5">
      <pivotArea collapsedLevelsAreSubtotals="1" fieldPosition="0">
        <references count="1">
          <reference field="23" count="3">
            <x v="3"/>
            <x v="4"/>
            <x v="5"/>
          </reference>
        </references>
      </pivotArea>
    </format>
    <format dxfId="4">
      <pivotArea dataOnly="0" labelOnly="1" fieldPosition="0">
        <references count="1">
          <reference field="23" count="3">
            <x v="3"/>
            <x v="4"/>
            <x v="5"/>
          </reference>
        </references>
      </pivotArea>
    </format>
    <format dxfId="3">
      <pivotArea collapsedLevelsAreSubtotals="1" fieldPosition="0">
        <references count="1">
          <reference field="23" count="3">
            <x v="3"/>
            <x v="4"/>
            <x v="5"/>
          </reference>
        </references>
      </pivotArea>
    </format>
    <format dxfId="2">
      <pivotArea dataOnly="0" labelOnly="1" fieldPosition="0">
        <references count="1">
          <reference field="23" count="3">
            <x v="3"/>
            <x v="4"/>
            <x v="5"/>
          </reference>
        </references>
      </pivotArea>
    </format>
    <format dxfId="1">
      <pivotArea collapsedLevelsAreSubtotals="1" fieldPosition="0">
        <references count="1">
          <reference field="23" count="1">
            <x v="1"/>
          </reference>
        </references>
      </pivotArea>
    </format>
    <format dxfId="0">
      <pivotArea dataOnly="0" labelOnly="1" fieldPosition="0">
        <references count="1">
          <reference field="23" count="1">
            <x v="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AFA49D7-4A36-4D61-B0BD-477F8EC2697E}" name="NRIP3" displayName="NRIP3" ref="A1:O95" totalsRowShown="0" headerRowDxfId="49" dataDxfId="47" headerRowBorderDxfId="48" tableBorderDxfId="46" totalsRowBorderDxfId="45">
  <autoFilter ref="A1:O95" xr:uid="{DAFA49D7-4A36-4D61-B0BD-477F8EC2697E}"/>
  <tableColumns count="15">
    <tableColumn id="7" xr3:uid="{41067FD9-F3F1-44E0-AE12-A2B4C7AF2905}" name="Codigo NRIP" dataDxfId="44"/>
    <tableColumn id="22" xr3:uid="{F5E92F73-A93E-47CC-9313-7714CA98B772}" name="Sección" dataDxfId="43"/>
    <tableColumn id="23" xr3:uid="{4EF0F5A2-4DE0-41C7-BDCA-2EC154451B45}" name="Sub-Sección" dataDxfId="42"/>
    <tableColumn id="24" xr3:uid="{AC38E13D-CEFC-40B7-8D27-D143258E6CAB}" name="Nombre del Formato" dataDxfId="41" dataCellStyle="(4) STM-1 (LECT)_x000d__x000a_PL-4579-M-039-99_x000d__x000a_FALTA APE"/>
    <tableColumn id="26" xr3:uid="{DB61E6F1-6483-4010-973A-D47C27DCE244}" name="Obligatoriedad" dataDxfId="40"/>
    <tableColumn id="9" xr3:uid="{F9D841F9-1FAB-45AC-BF96-CFA4F31BDED3}" name="UMBRAL" dataDxfId="39"/>
    <tableColumn id="6" xr3:uid="{B282C913-199B-4881-B66A-05B939325681}" name="Periodicidad del Indicador (GRANDES)" dataDxfId="38"/>
    <tableColumn id="5" xr3:uid="{6317F2E9-655B-432D-832D-76CDDDE524E2}" name="Periodicidad de entrega (GRANDES)" dataDxfId="37"/>
    <tableColumn id="4" xr3:uid="{6D94208B-9EB7-4491-930D-5F26B2D9C9EE}" name="Periodicidad del Indicador (PEQUEÑAS)" dataDxfId="36"/>
    <tableColumn id="3" xr3:uid="{76535263-63A6-45E6-A5E2-306DC1BD96D1}" name="Periodicidad de entrega (PEQUEÑAS)" dataDxfId="35"/>
    <tableColumn id="32" xr3:uid="{4A610292-004F-468E-8E92-986E7F1AF159}" name="Plazo de entrega" dataDxfId="34" dataCellStyle="(4) STM-1 (LECT)_x000d__x000a_PL-4579-M-039-99_x000d__x000a_FALTA APE"/>
    <tableColumn id="34" xr3:uid="{31556A09-E7E5-48F7-9269-94B86EADCB19}" name="Formato de archivo" dataDxfId="33"/>
    <tableColumn id="35" xr3:uid="{AA8FC232-E411-49DF-8895-5CAD5017D103}" name="Tratamiento" dataDxfId="32"/>
    <tableColumn id="36" xr3:uid="{ACAD7B56-EFBB-4B49-8637-54FF1CCA1B5E}" name="Detalle del tratamiento Público/Confidencial" dataDxfId="31"/>
    <tableColumn id="37" xr3:uid="{6FA4849C-A1A1-4D2E-B09C-612FD1C9E6BB}" name="Justificación del tratamiento Público/Confidencial" dataDxfId="30"/>
  </tableColumns>
  <tableStyleInfo name="TableStyleMedium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AF274"/>
  <sheetViews>
    <sheetView topLeftCell="A13" workbookViewId="0">
      <selection activeCell="A9" sqref="A9"/>
    </sheetView>
  </sheetViews>
  <sheetFormatPr baseColWidth="10" defaultColWidth="11.42578125" defaultRowHeight="12.75"/>
  <cols>
    <col min="1" max="1" width="3.140625" style="1" customWidth="1"/>
    <col min="2" max="2" width="14.28515625" style="2" customWidth="1"/>
    <col min="3" max="3" width="7.5703125" style="2" customWidth="1"/>
    <col min="4" max="4" width="7" style="2" customWidth="1"/>
    <col min="5" max="5" width="20.42578125" style="2" customWidth="1"/>
    <col min="6" max="6" width="47.140625" style="3" customWidth="1"/>
    <col min="7" max="7" width="33.5703125" style="3" customWidth="1"/>
    <col min="8" max="8" width="9.28515625" style="1" customWidth="1"/>
    <col min="9" max="9" width="16.28515625" style="1" customWidth="1"/>
    <col min="10" max="11" width="9.28515625" style="1" customWidth="1"/>
    <col min="12" max="12" width="10.85546875" style="1" customWidth="1"/>
    <col min="13" max="13" width="33.28515625" style="1" customWidth="1"/>
    <col min="14" max="14" width="11.5703125" style="13" customWidth="1"/>
    <col min="15" max="15" width="23.85546875" style="1" customWidth="1"/>
    <col min="16" max="16" width="58.140625" style="14" customWidth="1"/>
    <col min="17" max="17" width="16.85546875" style="66" customWidth="1"/>
    <col min="18" max="19" width="30.42578125" style="1" customWidth="1"/>
    <col min="20" max="20" width="23.7109375" style="1" customWidth="1"/>
    <col min="21" max="21" width="16.28515625" style="1" customWidth="1"/>
    <col min="22" max="22" width="9.28515625" style="1" customWidth="1"/>
    <col min="23" max="23" width="10.85546875" style="1" customWidth="1"/>
    <col min="24" max="24" width="33.28515625" style="1" customWidth="1"/>
    <col min="25" max="25" width="11.5703125" style="13" customWidth="1"/>
    <col min="26" max="26" width="23.85546875" style="1" customWidth="1"/>
    <col min="27" max="27" width="58.140625" style="14" customWidth="1"/>
    <col min="28" max="28" width="20.28515625" style="66" customWidth="1"/>
    <col min="29" max="32" width="30.42578125" style="1" customWidth="1"/>
    <col min="33" max="16384" width="11.42578125" style="1"/>
  </cols>
  <sheetData>
    <row r="1" spans="2:32" ht="13.5" thickBot="1">
      <c r="U1" s="116"/>
    </row>
    <row r="2" spans="2:32" ht="18.75" thickBot="1">
      <c r="B2" s="205" t="s">
        <v>554</v>
      </c>
      <c r="C2" s="206"/>
      <c r="D2" s="206"/>
      <c r="E2" s="206"/>
      <c r="F2" s="207"/>
      <c r="G2" s="10"/>
      <c r="H2" s="19"/>
      <c r="I2" s="205" t="s">
        <v>553</v>
      </c>
      <c r="J2" s="206"/>
      <c r="K2" s="206"/>
      <c r="L2" s="206"/>
      <c r="M2" s="206"/>
      <c r="N2" s="206"/>
      <c r="O2" s="206"/>
      <c r="P2" s="206"/>
      <c r="Q2" s="214"/>
      <c r="R2" s="206"/>
      <c r="S2" s="206"/>
      <c r="T2" s="205" t="s">
        <v>555</v>
      </c>
      <c r="U2" s="206"/>
      <c r="V2" s="206"/>
      <c r="W2" s="206"/>
      <c r="X2" s="206"/>
      <c r="Y2" s="206"/>
      <c r="Z2" s="206"/>
      <c r="AA2" s="206"/>
      <c r="AB2" s="214"/>
      <c r="AC2" s="206"/>
      <c r="AD2" s="206"/>
      <c r="AE2" s="206"/>
      <c r="AF2" s="206"/>
    </row>
    <row r="3" spans="2:32" ht="54" customHeight="1" thickBot="1">
      <c r="B3" s="20" t="s">
        <v>286</v>
      </c>
      <c r="C3" s="18" t="s">
        <v>289</v>
      </c>
      <c r="D3" s="203" t="s">
        <v>298</v>
      </c>
      <c r="E3" s="204"/>
      <c r="F3" s="18" t="s">
        <v>287</v>
      </c>
      <c r="G3" s="12" t="s">
        <v>422</v>
      </c>
      <c r="H3" s="21" t="s">
        <v>423</v>
      </c>
      <c r="I3" s="20" t="s">
        <v>286</v>
      </c>
      <c r="J3" s="18" t="s">
        <v>551</v>
      </c>
      <c r="K3" s="18" t="s">
        <v>523</v>
      </c>
      <c r="L3" s="18" t="s">
        <v>552</v>
      </c>
      <c r="M3" s="76" t="s">
        <v>549</v>
      </c>
      <c r="N3" s="18" t="s">
        <v>298</v>
      </c>
      <c r="O3" s="15" t="s">
        <v>298</v>
      </c>
      <c r="P3" s="4" t="s">
        <v>287</v>
      </c>
      <c r="Q3" s="16" t="s">
        <v>548</v>
      </c>
      <c r="R3" s="16" t="s">
        <v>538</v>
      </c>
      <c r="S3" s="16" t="s">
        <v>528</v>
      </c>
      <c r="T3" s="20" t="s">
        <v>286</v>
      </c>
      <c r="U3" s="84" t="s">
        <v>577</v>
      </c>
      <c r="V3" s="18" t="s">
        <v>551</v>
      </c>
      <c r="W3" s="18" t="s">
        <v>556</v>
      </c>
      <c r="X3" s="76" t="s">
        <v>549</v>
      </c>
      <c r="Y3" s="18" t="s">
        <v>298</v>
      </c>
      <c r="Z3" s="15" t="s">
        <v>298</v>
      </c>
      <c r="AA3" s="4" t="s">
        <v>287</v>
      </c>
      <c r="AB3" s="16" t="s">
        <v>548</v>
      </c>
      <c r="AC3" s="16" t="s">
        <v>562</v>
      </c>
      <c r="AD3" s="16" t="s">
        <v>583</v>
      </c>
      <c r="AE3" s="16" t="s">
        <v>591</v>
      </c>
      <c r="AF3" s="16" t="s">
        <v>568</v>
      </c>
    </row>
    <row r="4" spans="2:32" ht="38.25" customHeight="1">
      <c r="B4" s="211" t="s">
        <v>293</v>
      </c>
      <c r="C4" s="29">
        <v>1</v>
      </c>
      <c r="D4" s="29" t="s">
        <v>0</v>
      </c>
      <c r="E4" s="30" t="s">
        <v>263</v>
      </c>
      <c r="F4" s="31" t="s">
        <v>280</v>
      </c>
      <c r="G4" s="11" t="s">
        <v>303</v>
      </c>
      <c r="H4" s="22" t="s">
        <v>395</v>
      </c>
      <c r="I4" s="210" t="s">
        <v>437</v>
      </c>
      <c r="J4" s="29">
        <v>1</v>
      </c>
      <c r="K4" s="29">
        <v>1</v>
      </c>
      <c r="L4" s="29">
        <f>C4</f>
        <v>1</v>
      </c>
      <c r="M4" s="77">
        <v>50</v>
      </c>
      <c r="N4" s="29" t="s">
        <v>0</v>
      </c>
      <c r="O4" s="30" t="s">
        <v>263</v>
      </c>
      <c r="P4" s="43" t="s">
        <v>280</v>
      </c>
      <c r="Q4" s="67" t="s">
        <v>502</v>
      </c>
      <c r="R4" s="67" t="s">
        <v>520</v>
      </c>
      <c r="S4" s="72" t="s">
        <v>527</v>
      </c>
      <c r="T4" s="88" t="s">
        <v>559</v>
      </c>
      <c r="U4" s="85" t="s">
        <v>578</v>
      </c>
      <c r="V4" s="29">
        <v>1</v>
      </c>
      <c r="W4" s="29">
        <v>1</v>
      </c>
      <c r="X4" s="77">
        <v>50</v>
      </c>
      <c r="Y4" s="29" t="s">
        <v>0</v>
      </c>
      <c r="Z4" s="30" t="s">
        <v>602</v>
      </c>
      <c r="AA4" s="43" t="s">
        <v>573</v>
      </c>
      <c r="AB4" s="67" t="s">
        <v>502</v>
      </c>
      <c r="AC4" s="67" t="s">
        <v>563</v>
      </c>
      <c r="AD4" s="67"/>
      <c r="AE4" s="67"/>
      <c r="AF4" s="72"/>
    </row>
    <row r="5" spans="2:32" ht="75.75" customHeight="1">
      <c r="B5" s="209"/>
      <c r="C5" s="32">
        <v>2</v>
      </c>
      <c r="D5" s="32" t="s">
        <v>1</v>
      </c>
      <c r="E5" s="33" t="s">
        <v>288</v>
      </c>
      <c r="F5" s="34" t="s">
        <v>281</v>
      </c>
      <c r="G5" s="6" t="s">
        <v>396</v>
      </c>
      <c r="H5" s="23" t="s">
        <v>395</v>
      </c>
      <c r="I5" s="212"/>
      <c r="J5" s="32">
        <f>+J4+1</f>
        <v>2</v>
      </c>
      <c r="K5" s="32">
        <v>2</v>
      </c>
      <c r="L5" s="32">
        <f>C5</f>
        <v>2</v>
      </c>
      <c r="M5" s="78" t="s">
        <v>550</v>
      </c>
      <c r="N5" s="32" t="s">
        <v>1</v>
      </c>
      <c r="O5" s="33" t="s">
        <v>307</v>
      </c>
      <c r="P5" s="44" t="s">
        <v>308</v>
      </c>
      <c r="Q5" s="68" t="s">
        <v>502</v>
      </c>
      <c r="R5" s="68" t="s">
        <v>521</v>
      </c>
      <c r="S5" s="73" t="s">
        <v>527</v>
      </c>
      <c r="T5" s="88" t="s">
        <v>559</v>
      </c>
      <c r="U5" s="86"/>
      <c r="V5" s="89">
        <f>+V4+1</f>
        <v>2</v>
      </c>
      <c r="W5" s="109"/>
      <c r="X5" s="110" t="s">
        <v>564</v>
      </c>
      <c r="Y5" s="109"/>
      <c r="Z5" s="111"/>
      <c r="AA5" s="112"/>
      <c r="AB5" s="113"/>
      <c r="AC5" s="113" t="s">
        <v>570</v>
      </c>
      <c r="AD5" s="113"/>
      <c r="AE5" s="113"/>
      <c r="AF5" s="114"/>
    </row>
    <row r="6" spans="2:32" ht="34.5" customHeight="1">
      <c r="B6" s="209"/>
      <c r="C6" s="32">
        <v>3</v>
      </c>
      <c r="D6" s="32" t="s">
        <v>2</v>
      </c>
      <c r="E6" s="33" t="s">
        <v>264</v>
      </c>
      <c r="F6" s="34" t="s">
        <v>363</v>
      </c>
      <c r="G6" s="6" t="s">
        <v>369</v>
      </c>
      <c r="H6" s="23" t="s">
        <v>394</v>
      </c>
      <c r="I6" s="212"/>
      <c r="J6" s="45"/>
      <c r="K6" s="45"/>
      <c r="L6" s="45">
        <v>3</v>
      </c>
      <c r="M6" s="45">
        <v>50</v>
      </c>
      <c r="N6" s="45" t="s">
        <v>449</v>
      </c>
      <c r="O6" s="46" t="s">
        <v>288</v>
      </c>
      <c r="P6" s="47" t="s">
        <v>363</v>
      </c>
      <c r="Q6" s="24"/>
      <c r="R6" s="24"/>
      <c r="S6" s="24"/>
      <c r="T6" s="88" t="s">
        <v>559</v>
      </c>
      <c r="U6" s="86"/>
      <c r="V6" s="45"/>
      <c r="W6" s="45"/>
      <c r="X6" s="45"/>
      <c r="Y6" s="45"/>
      <c r="Z6" s="46"/>
      <c r="AA6" s="47"/>
      <c r="AB6" s="24"/>
      <c r="AC6" s="24"/>
      <c r="AD6" s="24"/>
      <c r="AE6" s="24"/>
      <c r="AF6" s="24"/>
    </row>
    <row r="7" spans="2:32" ht="28.5" customHeight="1">
      <c r="B7" s="209"/>
      <c r="C7" s="32">
        <v>4</v>
      </c>
      <c r="D7" s="32" t="s">
        <v>3</v>
      </c>
      <c r="E7" s="33" t="s">
        <v>265</v>
      </c>
      <c r="F7" s="34" t="s">
        <v>282</v>
      </c>
      <c r="G7" s="6" t="s">
        <v>478</v>
      </c>
      <c r="H7" s="23" t="s">
        <v>292</v>
      </c>
      <c r="I7" s="212"/>
      <c r="J7" s="45"/>
      <c r="K7" s="45"/>
      <c r="L7" s="45">
        <v>4</v>
      </c>
      <c r="M7" s="45">
        <v>50</v>
      </c>
      <c r="N7" s="45" t="s">
        <v>312</v>
      </c>
      <c r="O7" s="46" t="s">
        <v>265</v>
      </c>
      <c r="P7" s="47" t="s">
        <v>282</v>
      </c>
      <c r="Q7" s="24"/>
      <c r="R7" s="24"/>
      <c r="S7" s="24"/>
      <c r="T7" s="88" t="s">
        <v>559</v>
      </c>
      <c r="U7" s="86"/>
      <c r="V7" s="45"/>
      <c r="W7" s="45"/>
      <c r="X7" s="45"/>
      <c r="Y7" s="45"/>
      <c r="Z7" s="46"/>
      <c r="AA7" s="47"/>
      <c r="AB7" s="24"/>
      <c r="AC7" s="24"/>
      <c r="AD7" s="24"/>
      <c r="AE7" s="24"/>
      <c r="AF7" s="24"/>
    </row>
    <row r="8" spans="2:32" ht="28.5" customHeight="1">
      <c r="B8" s="209"/>
      <c r="C8" s="32">
        <v>5</v>
      </c>
      <c r="D8" s="32" t="s">
        <v>4</v>
      </c>
      <c r="E8" s="33" t="s">
        <v>347</v>
      </c>
      <c r="F8" s="34" t="s">
        <v>283</v>
      </c>
      <c r="G8" s="6" t="s">
        <v>292</v>
      </c>
      <c r="H8" s="23" t="s">
        <v>292</v>
      </c>
      <c r="I8" s="212"/>
      <c r="J8" s="45"/>
      <c r="K8" s="45"/>
      <c r="L8" s="45">
        <v>5</v>
      </c>
      <c r="M8" s="45">
        <v>50</v>
      </c>
      <c r="N8" s="45" t="s">
        <v>312</v>
      </c>
      <c r="O8" s="46" t="s">
        <v>347</v>
      </c>
      <c r="P8" s="47" t="s">
        <v>283</v>
      </c>
      <c r="Q8" s="24"/>
      <c r="R8" s="24"/>
      <c r="S8" s="24"/>
      <c r="T8" s="88" t="s">
        <v>559</v>
      </c>
      <c r="U8" s="86"/>
      <c r="V8" s="45"/>
      <c r="W8" s="45"/>
      <c r="X8" s="45"/>
      <c r="Y8" s="45"/>
      <c r="Z8" s="46"/>
      <c r="AA8" s="47"/>
      <c r="AB8" s="24"/>
      <c r="AC8" s="24"/>
      <c r="AD8" s="24"/>
      <c r="AE8" s="24"/>
      <c r="AF8" s="24"/>
    </row>
    <row r="9" spans="2:32" ht="57.75" customHeight="1">
      <c r="B9" s="209"/>
      <c r="C9" s="32">
        <v>6</v>
      </c>
      <c r="D9" s="32" t="s">
        <v>6</v>
      </c>
      <c r="E9" s="33" t="s">
        <v>266</v>
      </c>
      <c r="F9" s="35" t="s">
        <v>5</v>
      </c>
      <c r="G9" s="7" t="s">
        <v>424</v>
      </c>
      <c r="H9" s="23" t="s">
        <v>397</v>
      </c>
      <c r="I9" s="212"/>
      <c r="J9" s="32">
        <f>+J5+1</f>
        <v>3</v>
      </c>
      <c r="K9" s="32">
        <v>3</v>
      </c>
      <c r="L9" s="32">
        <f>C9</f>
        <v>6</v>
      </c>
      <c r="M9" s="78" t="s">
        <v>550</v>
      </c>
      <c r="N9" s="32" t="s">
        <v>470</v>
      </c>
      <c r="O9" s="33" t="s">
        <v>266</v>
      </c>
      <c r="P9" s="48" t="s">
        <v>5</v>
      </c>
      <c r="Q9" s="68" t="s">
        <v>509</v>
      </c>
      <c r="R9" s="68" t="s">
        <v>522</v>
      </c>
      <c r="S9" s="73" t="s">
        <v>527</v>
      </c>
      <c r="T9" s="88" t="s">
        <v>559</v>
      </c>
      <c r="U9" s="86"/>
      <c r="V9" s="89">
        <f>+V5+1</f>
        <v>3</v>
      </c>
      <c r="W9" s="109"/>
      <c r="X9" s="110" t="s">
        <v>567</v>
      </c>
      <c r="Y9" s="109"/>
      <c r="Z9" s="111"/>
      <c r="AA9" s="115"/>
      <c r="AB9" s="113"/>
      <c r="AC9" s="113" t="s">
        <v>566</v>
      </c>
      <c r="AD9" s="113"/>
      <c r="AE9" s="113"/>
      <c r="AF9" s="114" t="s">
        <v>565</v>
      </c>
    </row>
    <row r="10" spans="2:32" ht="55.5" customHeight="1">
      <c r="B10" s="209"/>
      <c r="C10" s="32">
        <v>7</v>
      </c>
      <c r="D10" s="32" t="s">
        <v>6</v>
      </c>
      <c r="E10" s="33" t="s">
        <v>266</v>
      </c>
      <c r="F10" s="35" t="s">
        <v>7</v>
      </c>
      <c r="G10" s="7" t="s">
        <v>458</v>
      </c>
      <c r="H10" s="23" t="s">
        <v>397</v>
      </c>
      <c r="I10" s="212"/>
      <c r="J10" s="32">
        <f>+J9+1</f>
        <v>4</v>
      </c>
      <c r="K10" s="32">
        <v>4</v>
      </c>
      <c r="L10" s="32">
        <f>C10</f>
        <v>7</v>
      </c>
      <c r="M10" s="78" t="s">
        <v>550</v>
      </c>
      <c r="N10" s="32" t="s">
        <v>470</v>
      </c>
      <c r="O10" s="33" t="s">
        <v>266</v>
      </c>
      <c r="P10" s="48" t="s">
        <v>7</v>
      </c>
      <c r="Q10" s="68" t="s">
        <v>502</v>
      </c>
      <c r="R10" s="68" t="s">
        <v>497</v>
      </c>
      <c r="S10" s="73" t="s">
        <v>527</v>
      </c>
      <c r="T10" s="88" t="s">
        <v>559</v>
      </c>
      <c r="U10" s="86"/>
      <c r="V10" s="89">
        <f>+V9+1</f>
        <v>4</v>
      </c>
      <c r="W10" s="109"/>
      <c r="X10" s="110" t="s">
        <v>569</v>
      </c>
      <c r="Y10" s="109" t="s">
        <v>470</v>
      </c>
      <c r="Z10" s="111" t="s">
        <v>266</v>
      </c>
      <c r="AA10" s="115" t="s">
        <v>7</v>
      </c>
      <c r="AB10" s="113" t="s">
        <v>502</v>
      </c>
      <c r="AC10" s="113" t="s">
        <v>571</v>
      </c>
      <c r="AD10" s="113"/>
      <c r="AE10" s="113"/>
      <c r="AF10" s="114"/>
    </row>
    <row r="11" spans="2:32" ht="28.5" customHeight="1">
      <c r="B11" s="209"/>
      <c r="C11" s="32">
        <v>8</v>
      </c>
      <c r="D11" s="32" t="s">
        <v>6</v>
      </c>
      <c r="E11" s="33" t="s">
        <v>266</v>
      </c>
      <c r="F11" s="35" t="s">
        <v>8</v>
      </c>
      <c r="G11" s="7" t="s">
        <v>292</v>
      </c>
      <c r="H11" s="23" t="s">
        <v>292</v>
      </c>
      <c r="I11" s="212"/>
      <c r="J11" s="45"/>
      <c r="K11" s="45"/>
      <c r="L11" s="45">
        <v>8</v>
      </c>
      <c r="M11" s="45">
        <v>50</v>
      </c>
      <c r="N11" s="45" t="s">
        <v>312</v>
      </c>
      <c r="O11" s="46" t="s">
        <v>266</v>
      </c>
      <c r="P11" s="49" t="s">
        <v>8</v>
      </c>
      <c r="Q11" s="24"/>
      <c r="R11" s="24"/>
      <c r="S11" s="24"/>
      <c r="T11" s="88" t="s">
        <v>559</v>
      </c>
      <c r="U11" s="86"/>
      <c r="V11" s="95"/>
      <c r="W11" s="95"/>
      <c r="X11" s="95"/>
      <c r="Y11" s="95"/>
      <c r="Z11" s="96"/>
      <c r="AA11" s="97"/>
      <c r="AB11" s="98"/>
      <c r="AC11" s="98"/>
      <c r="AD11" s="98"/>
      <c r="AE11" s="98"/>
      <c r="AF11" s="98"/>
    </row>
    <row r="12" spans="2:32" ht="55.5" customHeight="1">
      <c r="B12" s="209"/>
      <c r="C12" s="32">
        <v>9</v>
      </c>
      <c r="D12" s="32" t="s">
        <v>9</v>
      </c>
      <c r="E12" s="33" t="s">
        <v>267</v>
      </c>
      <c r="F12" s="35" t="s">
        <v>10</v>
      </c>
      <c r="G12" s="7" t="s">
        <v>309</v>
      </c>
      <c r="H12" s="23"/>
      <c r="I12" s="212"/>
      <c r="J12" s="32">
        <f>+J10+1</f>
        <v>5</v>
      </c>
      <c r="K12" s="32">
        <v>5</v>
      </c>
      <c r="L12" s="32">
        <f>C12</f>
        <v>9</v>
      </c>
      <c r="M12" s="78">
        <v>50</v>
      </c>
      <c r="N12" s="32" t="s">
        <v>486</v>
      </c>
      <c r="O12" s="33" t="s">
        <v>267</v>
      </c>
      <c r="P12" s="48" t="s">
        <v>304</v>
      </c>
      <c r="Q12" s="68" t="s">
        <v>502</v>
      </c>
      <c r="R12" s="68" t="s">
        <v>496</v>
      </c>
      <c r="S12" s="73"/>
      <c r="T12" s="88" t="s">
        <v>559</v>
      </c>
      <c r="U12" s="86"/>
      <c r="V12" s="89">
        <f>+V10+1</f>
        <v>5</v>
      </c>
      <c r="W12" s="89"/>
      <c r="X12" s="90">
        <v>50</v>
      </c>
      <c r="Y12" s="89" t="s">
        <v>486</v>
      </c>
      <c r="Z12" s="91" t="s">
        <v>267</v>
      </c>
      <c r="AA12" s="94" t="s">
        <v>304</v>
      </c>
      <c r="AB12" s="92" t="s">
        <v>502</v>
      </c>
      <c r="AC12" s="92"/>
      <c r="AD12" s="92"/>
      <c r="AE12" s="92"/>
      <c r="AF12" s="93"/>
    </row>
    <row r="13" spans="2:32" ht="28.5" customHeight="1">
      <c r="B13" s="209"/>
      <c r="C13" s="32">
        <v>10</v>
      </c>
      <c r="D13" s="32" t="s">
        <v>9</v>
      </c>
      <c r="E13" s="33" t="s">
        <v>267</v>
      </c>
      <c r="F13" s="35" t="s">
        <v>11</v>
      </c>
      <c r="G13" s="7" t="s">
        <v>310</v>
      </c>
      <c r="H13" s="23"/>
      <c r="I13" s="212"/>
      <c r="J13" s="32">
        <f>+J12+1</f>
        <v>6</v>
      </c>
      <c r="K13" s="32">
        <v>6</v>
      </c>
      <c r="L13" s="32">
        <f>C13</f>
        <v>10</v>
      </c>
      <c r="M13" s="78">
        <v>50</v>
      </c>
      <c r="N13" s="32" t="s">
        <v>486</v>
      </c>
      <c r="O13" s="33" t="s">
        <v>267</v>
      </c>
      <c r="P13" s="48" t="s">
        <v>11</v>
      </c>
      <c r="Q13" s="68" t="s">
        <v>502</v>
      </c>
      <c r="R13" s="68" t="s">
        <v>496</v>
      </c>
      <c r="S13" s="73" t="s">
        <v>527</v>
      </c>
      <c r="T13" s="88" t="s">
        <v>559</v>
      </c>
      <c r="U13" s="86"/>
      <c r="V13" s="89">
        <f>+V12+1</f>
        <v>6</v>
      </c>
      <c r="W13" s="89"/>
      <c r="X13" s="90">
        <v>50</v>
      </c>
      <c r="Y13" s="89" t="s">
        <v>486</v>
      </c>
      <c r="Z13" s="91" t="s">
        <v>267</v>
      </c>
      <c r="AA13" s="94" t="s">
        <v>11</v>
      </c>
      <c r="AB13" s="92" t="s">
        <v>502</v>
      </c>
      <c r="AC13" s="92"/>
      <c r="AD13" s="92"/>
      <c r="AE13" s="92"/>
      <c r="AF13" s="93"/>
    </row>
    <row r="14" spans="2:32" ht="28.5" customHeight="1">
      <c r="B14" s="209"/>
      <c r="C14" s="32">
        <v>11</v>
      </c>
      <c r="D14" s="32" t="s">
        <v>9</v>
      </c>
      <c r="E14" s="33" t="s">
        <v>267</v>
      </c>
      <c r="F14" s="35" t="s">
        <v>12</v>
      </c>
      <c r="G14" s="7" t="s">
        <v>310</v>
      </c>
      <c r="H14" s="23"/>
      <c r="I14" s="212"/>
      <c r="J14" s="32">
        <f t="shared" ref="J14:J32" si="0">+J13+1</f>
        <v>7</v>
      </c>
      <c r="K14" s="32">
        <v>7</v>
      </c>
      <c r="L14" s="32">
        <f>C14</f>
        <v>11</v>
      </c>
      <c r="M14" s="78">
        <v>50</v>
      </c>
      <c r="N14" s="32" t="s">
        <v>486</v>
      </c>
      <c r="O14" s="33" t="s">
        <v>267</v>
      </c>
      <c r="P14" s="48" t="s">
        <v>12</v>
      </c>
      <c r="Q14" s="68" t="s">
        <v>502</v>
      </c>
      <c r="R14" s="68" t="s">
        <v>496</v>
      </c>
      <c r="S14" s="73" t="s">
        <v>527</v>
      </c>
      <c r="T14" s="88" t="s">
        <v>559</v>
      </c>
      <c r="U14" s="86"/>
      <c r="V14" s="89">
        <f t="shared" ref="V14:V32" si="1">+V13+1</f>
        <v>7</v>
      </c>
      <c r="W14" s="89"/>
      <c r="X14" s="90">
        <v>50</v>
      </c>
      <c r="Y14" s="89" t="s">
        <v>486</v>
      </c>
      <c r="Z14" s="91" t="s">
        <v>267</v>
      </c>
      <c r="AA14" s="94" t="s">
        <v>12</v>
      </c>
      <c r="AB14" s="92" t="s">
        <v>502</v>
      </c>
      <c r="AC14" s="92"/>
      <c r="AD14" s="92"/>
      <c r="AE14" s="92"/>
      <c r="AF14" s="93"/>
    </row>
    <row r="15" spans="2:32" ht="28.5" customHeight="1">
      <c r="B15" s="209"/>
      <c r="C15" s="32">
        <v>12</v>
      </c>
      <c r="D15" s="32" t="s">
        <v>9</v>
      </c>
      <c r="E15" s="33" t="s">
        <v>267</v>
      </c>
      <c r="F15" s="35" t="s">
        <v>13</v>
      </c>
      <c r="G15" s="7" t="s">
        <v>310</v>
      </c>
      <c r="H15" s="23"/>
      <c r="I15" s="212"/>
      <c r="J15" s="32">
        <f t="shared" si="0"/>
        <v>8</v>
      </c>
      <c r="K15" s="32">
        <v>8</v>
      </c>
      <c r="L15" s="32">
        <f>C15</f>
        <v>12</v>
      </c>
      <c r="M15" s="78">
        <v>50</v>
      </c>
      <c r="N15" s="32" t="s">
        <v>486</v>
      </c>
      <c r="O15" s="33" t="s">
        <v>267</v>
      </c>
      <c r="P15" s="48" t="s">
        <v>13</v>
      </c>
      <c r="Q15" s="68" t="s">
        <v>502</v>
      </c>
      <c r="R15" s="68" t="s">
        <v>496</v>
      </c>
      <c r="S15" s="73" t="s">
        <v>527</v>
      </c>
      <c r="T15" s="88" t="s">
        <v>559</v>
      </c>
      <c r="U15" s="86"/>
      <c r="V15" s="89">
        <f t="shared" si="1"/>
        <v>8</v>
      </c>
      <c r="W15" s="89"/>
      <c r="X15" s="90">
        <v>50</v>
      </c>
      <c r="Y15" s="89" t="s">
        <v>486</v>
      </c>
      <c r="Z15" s="91" t="s">
        <v>267</v>
      </c>
      <c r="AA15" s="94" t="s">
        <v>13</v>
      </c>
      <c r="AB15" s="92" t="s">
        <v>502</v>
      </c>
      <c r="AC15" s="92"/>
      <c r="AD15" s="92"/>
      <c r="AE15" s="92"/>
      <c r="AF15" s="93"/>
    </row>
    <row r="16" spans="2:32" ht="28.5" customHeight="1">
      <c r="B16" s="209"/>
      <c r="C16" s="32"/>
      <c r="D16" s="32"/>
      <c r="E16" s="33"/>
      <c r="F16" s="35"/>
      <c r="G16" s="7"/>
      <c r="H16" s="23"/>
      <c r="I16" s="212"/>
      <c r="J16" s="32"/>
      <c r="K16" s="32"/>
      <c r="L16" s="32"/>
      <c r="M16" s="78"/>
      <c r="N16" s="32"/>
      <c r="O16" s="33"/>
      <c r="P16" s="48"/>
      <c r="Q16" s="68"/>
      <c r="R16" s="68"/>
      <c r="S16" s="73"/>
      <c r="T16" s="88" t="s">
        <v>559</v>
      </c>
      <c r="U16" s="85" t="s">
        <v>578</v>
      </c>
      <c r="V16" s="32"/>
      <c r="W16" s="32">
        <v>2</v>
      </c>
      <c r="X16" s="78">
        <v>50</v>
      </c>
      <c r="Y16" s="32"/>
      <c r="Z16" s="30" t="s">
        <v>602</v>
      </c>
      <c r="AA16" s="48" t="s">
        <v>572</v>
      </c>
      <c r="AB16" s="68" t="s">
        <v>502</v>
      </c>
      <c r="AC16" s="68" t="s">
        <v>575</v>
      </c>
      <c r="AD16" s="68"/>
      <c r="AE16" s="68"/>
      <c r="AF16" s="73" t="s">
        <v>584</v>
      </c>
    </row>
    <row r="17" spans="2:32" s="105" customFormat="1" ht="28.5" customHeight="1">
      <c r="B17" s="210"/>
      <c r="C17" s="89">
        <v>13</v>
      </c>
      <c r="D17" s="89" t="s">
        <v>9</v>
      </c>
      <c r="E17" s="91" t="s">
        <v>267</v>
      </c>
      <c r="F17" s="100" t="s">
        <v>14</v>
      </c>
      <c r="G17" s="101" t="s">
        <v>311</v>
      </c>
      <c r="H17" s="102" t="s">
        <v>398</v>
      </c>
      <c r="I17" s="212"/>
      <c r="J17" s="89">
        <f>+J15+1</f>
        <v>9</v>
      </c>
      <c r="K17" s="89">
        <v>9</v>
      </c>
      <c r="L17" s="89">
        <f t="shared" ref="L17:L26" si="2">C17</f>
        <v>13</v>
      </c>
      <c r="M17" s="90">
        <v>50</v>
      </c>
      <c r="N17" s="89" t="s">
        <v>486</v>
      </c>
      <c r="O17" s="91" t="s">
        <v>267</v>
      </c>
      <c r="P17" s="94" t="s">
        <v>14</v>
      </c>
      <c r="Q17" s="92" t="s">
        <v>502</v>
      </c>
      <c r="R17" s="92" t="s">
        <v>496</v>
      </c>
      <c r="S17" s="93" t="s">
        <v>527</v>
      </c>
      <c r="T17" s="103" t="s">
        <v>559</v>
      </c>
      <c r="U17" s="104" t="s">
        <v>578</v>
      </c>
      <c r="V17" s="89">
        <f>+V15+1</f>
        <v>9</v>
      </c>
      <c r="W17" s="89"/>
      <c r="X17" s="90">
        <v>50</v>
      </c>
      <c r="Y17" s="89"/>
      <c r="Z17" s="91"/>
      <c r="AA17" s="94" t="s">
        <v>574</v>
      </c>
      <c r="AB17" s="92" t="s">
        <v>502</v>
      </c>
      <c r="AC17" s="92" t="s">
        <v>566</v>
      </c>
      <c r="AD17" s="92"/>
      <c r="AE17" s="92"/>
      <c r="AF17" s="93" t="s">
        <v>592</v>
      </c>
    </row>
    <row r="18" spans="2:32" ht="28.5" customHeight="1">
      <c r="B18" s="208" t="s">
        <v>296</v>
      </c>
      <c r="C18" s="32">
        <v>14</v>
      </c>
      <c r="D18" s="32" t="s">
        <v>15</v>
      </c>
      <c r="E18" s="33" t="s">
        <v>16</v>
      </c>
      <c r="F18" s="36" t="s">
        <v>17</v>
      </c>
      <c r="G18" s="8" t="s">
        <v>305</v>
      </c>
      <c r="H18" s="23"/>
      <c r="I18" s="212" t="s">
        <v>438</v>
      </c>
      <c r="J18" s="32">
        <f t="shared" si="0"/>
        <v>10</v>
      </c>
      <c r="K18" s="32">
        <v>10</v>
      </c>
      <c r="L18" s="32">
        <f t="shared" si="2"/>
        <v>14</v>
      </c>
      <c r="M18" s="78">
        <v>50</v>
      </c>
      <c r="N18" s="32" t="s">
        <v>319</v>
      </c>
      <c r="O18" s="33" t="s">
        <v>16</v>
      </c>
      <c r="P18" s="50" t="s">
        <v>17</v>
      </c>
      <c r="Q18" s="71" t="s">
        <v>503</v>
      </c>
      <c r="R18" s="68" t="s">
        <v>526</v>
      </c>
      <c r="S18" s="73" t="s">
        <v>527</v>
      </c>
      <c r="T18" s="28" t="s">
        <v>558</v>
      </c>
      <c r="U18" s="28" t="s">
        <v>579</v>
      </c>
      <c r="V18" s="32">
        <f t="shared" si="1"/>
        <v>10</v>
      </c>
      <c r="W18" s="32">
        <v>3</v>
      </c>
      <c r="X18" s="78">
        <v>50</v>
      </c>
      <c r="Y18" s="32" t="s">
        <v>319</v>
      </c>
      <c r="Z18" s="33" t="s">
        <v>16</v>
      </c>
      <c r="AA18" s="50" t="s">
        <v>580</v>
      </c>
      <c r="AB18" s="71" t="s">
        <v>503</v>
      </c>
      <c r="AC18" s="68"/>
      <c r="AD18" s="68"/>
      <c r="AE18" s="68"/>
      <c r="AF18" s="73" t="s">
        <v>576</v>
      </c>
    </row>
    <row r="19" spans="2:32" ht="28.5" customHeight="1">
      <c r="B19" s="209"/>
      <c r="C19" s="32">
        <v>15</v>
      </c>
      <c r="D19" s="32" t="s">
        <v>15</v>
      </c>
      <c r="E19" s="33" t="s">
        <v>16</v>
      </c>
      <c r="F19" s="36" t="s">
        <v>18</v>
      </c>
      <c r="G19" s="8" t="s">
        <v>305</v>
      </c>
      <c r="H19" s="23"/>
      <c r="I19" s="212"/>
      <c r="J19" s="32">
        <f t="shared" si="0"/>
        <v>11</v>
      </c>
      <c r="K19" s="32">
        <v>11</v>
      </c>
      <c r="L19" s="32">
        <f t="shared" si="2"/>
        <v>15</v>
      </c>
      <c r="M19" s="78">
        <v>30</v>
      </c>
      <c r="N19" s="32" t="s">
        <v>319</v>
      </c>
      <c r="O19" s="33" t="s">
        <v>16</v>
      </c>
      <c r="P19" s="50" t="s">
        <v>18</v>
      </c>
      <c r="Q19" s="71" t="s">
        <v>503</v>
      </c>
      <c r="R19" s="68" t="s">
        <v>526</v>
      </c>
      <c r="S19" s="73" t="s">
        <v>527</v>
      </c>
      <c r="T19" s="28" t="s">
        <v>558</v>
      </c>
      <c r="U19" s="28" t="s">
        <v>579</v>
      </c>
      <c r="V19" s="32">
        <f t="shared" si="1"/>
        <v>11</v>
      </c>
      <c r="W19" s="32">
        <v>4</v>
      </c>
      <c r="X19" s="78">
        <v>30</v>
      </c>
      <c r="Y19" s="32" t="s">
        <v>319</v>
      </c>
      <c r="Z19" s="33" t="s">
        <v>16</v>
      </c>
      <c r="AA19" s="50" t="s">
        <v>581</v>
      </c>
      <c r="AB19" s="71" t="s">
        <v>503</v>
      </c>
      <c r="AC19" s="68" t="s">
        <v>590</v>
      </c>
      <c r="AD19" s="68"/>
      <c r="AE19" s="68"/>
      <c r="AF19" s="73"/>
    </row>
    <row r="20" spans="2:32" ht="28.5" customHeight="1">
      <c r="B20" s="209"/>
      <c r="C20" s="32">
        <v>16</v>
      </c>
      <c r="D20" s="32" t="s">
        <v>15</v>
      </c>
      <c r="E20" s="33" t="s">
        <v>16</v>
      </c>
      <c r="F20" s="36" t="s">
        <v>19</v>
      </c>
      <c r="G20" s="9" t="s">
        <v>484</v>
      </c>
      <c r="H20" s="23" t="s">
        <v>395</v>
      </c>
      <c r="I20" s="212"/>
      <c r="J20" s="32">
        <f t="shared" si="0"/>
        <v>12</v>
      </c>
      <c r="K20" s="32">
        <v>12</v>
      </c>
      <c r="L20" s="32">
        <f t="shared" si="2"/>
        <v>16</v>
      </c>
      <c r="M20" s="78">
        <v>50</v>
      </c>
      <c r="N20" s="32" t="s">
        <v>319</v>
      </c>
      <c r="O20" s="33" t="s">
        <v>16</v>
      </c>
      <c r="P20" s="50" t="s">
        <v>485</v>
      </c>
      <c r="Q20" s="68" t="s">
        <v>509</v>
      </c>
      <c r="R20" s="68" t="s">
        <v>522</v>
      </c>
      <c r="S20" s="73"/>
      <c r="T20" s="28" t="s">
        <v>558</v>
      </c>
      <c r="U20" s="28"/>
      <c r="V20" s="89">
        <f t="shared" si="1"/>
        <v>12</v>
      </c>
      <c r="W20" s="89"/>
      <c r="X20" s="90">
        <v>50</v>
      </c>
      <c r="Y20" s="89" t="s">
        <v>319</v>
      </c>
      <c r="Z20" s="91" t="s">
        <v>16</v>
      </c>
      <c r="AA20" s="99" t="s">
        <v>485</v>
      </c>
      <c r="AB20" s="92" t="s">
        <v>509</v>
      </c>
      <c r="AC20" s="92" t="s">
        <v>582</v>
      </c>
      <c r="AD20" s="92"/>
      <c r="AE20" s="92"/>
      <c r="AF20" s="93"/>
    </row>
    <row r="21" spans="2:32" ht="28.5" customHeight="1">
      <c r="B21" s="209"/>
      <c r="C21" s="32">
        <v>17</v>
      </c>
      <c r="D21" s="32" t="s">
        <v>15</v>
      </c>
      <c r="E21" s="33" t="s">
        <v>16</v>
      </c>
      <c r="F21" s="36" t="s">
        <v>20</v>
      </c>
      <c r="G21" s="8" t="s">
        <v>305</v>
      </c>
      <c r="H21" s="23"/>
      <c r="I21" s="212"/>
      <c r="J21" s="32">
        <f t="shared" si="0"/>
        <v>13</v>
      </c>
      <c r="K21" s="32">
        <v>13</v>
      </c>
      <c r="L21" s="32">
        <f t="shared" si="2"/>
        <v>17</v>
      </c>
      <c r="M21" s="78">
        <v>50</v>
      </c>
      <c r="N21" s="32" t="s">
        <v>319</v>
      </c>
      <c r="O21" s="33" t="s">
        <v>16</v>
      </c>
      <c r="P21" s="50" t="s">
        <v>20</v>
      </c>
      <c r="Q21" s="68" t="s">
        <v>502</v>
      </c>
      <c r="R21" s="68" t="s">
        <v>496</v>
      </c>
      <c r="S21" s="73" t="s">
        <v>527</v>
      </c>
      <c r="T21" s="28" t="s">
        <v>558</v>
      </c>
      <c r="U21" s="28"/>
      <c r="V21" s="32">
        <f t="shared" si="1"/>
        <v>13</v>
      </c>
      <c r="W21" s="32">
        <v>5</v>
      </c>
      <c r="X21" s="78">
        <v>50</v>
      </c>
      <c r="Y21" s="32" t="s">
        <v>319</v>
      </c>
      <c r="Z21" s="33" t="s">
        <v>16</v>
      </c>
      <c r="AA21" s="50" t="s">
        <v>585</v>
      </c>
      <c r="AB21" s="68" t="s">
        <v>502</v>
      </c>
      <c r="AC21" s="68"/>
      <c r="AD21" s="68" t="s">
        <v>594</v>
      </c>
      <c r="AE21" s="68"/>
      <c r="AF21" s="73"/>
    </row>
    <row r="22" spans="2:32" ht="28.5" customHeight="1">
      <c r="B22" s="209"/>
      <c r="C22" s="32">
        <v>18</v>
      </c>
      <c r="D22" s="32" t="s">
        <v>15</v>
      </c>
      <c r="E22" s="33" t="s">
        <v>16</v>
      </c>
      <c r="F22" s="37" t="s">
        <v>21</v>
      </c>
      <c r="G22" s="8" t="s">
        <v>305</v>
      </c>
      <c r="H22" s="25"/>
      <c r="I22" s="212"/>
      <c r="J22" s="32">
        <f t="shared" si="0"/>
        <v>14</v>
      </c>
      <c r="K22" s="32">
        <v>14</v>
      </c>
      <c r="L22" s="32">
        <f t="shared" si="2"/>
        <v>18</v>
      </c>
      <c r="M22" s="78">
        <v>50</v>
      </c>
      <c r="N22" s="32" t="s">
        <v>319</v>
      </c>
      <c r="O22" s="33" t="s">
        <v>16</v>
      </c>
      <c r="P22" s="50" t="s">
        <v>21</v>
      </c>
      <c r="Q22" s="68" t="s">
        <v>502</v>
      </c>
      <c r="R22" s="68" t="s">
        <v>496</v>
      </c>
      <c r="S22" s="73" t="s">
        <v>527</v>
      </c>
      <c r="T22" s="28" t="s">
        <v>558</v>
      </c>
      <c r="U22" s="28"/>
      <c r="V22" s="89">
        <f t="shared" si="1"/>
        <v>14</v>
      </c>
      <c r="W22" s="89"/>
      <c r="X22" s="90">
        <v>50</v>
      </c>
      <c r="Y22" s="89" t="s">
        <v>319</v>
      </c>
      <c r="Z22" s="91" t="s">
        <v>16</v>
      </c>
      <c r="AA22" s="99" t="s">
        <v>21</v>
      </c>
      <c r="AB22" s="92" t="s">
        <v>502</v>
      </c>
      <c r="AC22" s="92" t="s">
        <v>566</v>
      </c>
      <c r="AD22" s="92"/>
      <c r="AE22" s="92"/>
      <c r="AF22" s="73"/>
    </row>
    <row r="23" spans="2:32" ht="28.5" customHeight="1">
      <c r="B23" s="209"/>
      <c r="C23" s="32">
        <v>19</v>
      </c>
      <c r="D23" s="32" t="s">
        <v>15</v>
      </c>
      <c r="E23" s="33" t="s">
        <v>16</v>
      </c>
      <c r="F23" s="37" t="s">
        <v>22</v>
      </c>
      <c r="G23" s="8" t="s">
        <v>305</v>
      </c>
      <c r="H23" s="25"/>
      <c r="I23" s="212"/>
      <c r="J23" s="32">
        <f t="shared" si="0"/>
        <v>15</v>
      </c>
      <c r="K23" s="32">
        <v>15</v>
      </c>
      <c r="L23" s="32">
        <f t="shared" si="2"/>
        <v>19</v>
      </c>
      <c r="M23" s="78">
        <v>50</v>
      </c>
      <c r="N23" s="32" t="s">
        <v>319</v>
      </c>
      <c r="O23" s="33" t="s">
        <v>16</v>
      </c>
      <c r="P23" s="50" t="s">
        <v>22</v>
      </c>
      <c r="Q23" s="68" t="s">
        <v>509</v>
      </c>
      <c r="R23" s="68" t="s">
        <v>522</v>
      </c>
      <c r="S23" s="73"/>
      <c r="T23" s="28" t="s">
        <v>558</v>
      </c>
      <c r="U23" s="28"/>
      <c r="V23" s="32">
        <f t="shared" si="1"/>
        <v>15</v>
      </c>
      <c r="W23" s="32">
        <v>6</v>
      </c>
      <c r="X23" s="78">
        <v>50</v>
      </c>
      <c r="Y23" s="32" t="s">
        <v>319</v>
      </c>
      <c r="Z23" s="33" t="s">
        <v>16</v>
      </c>
      <c r="AA23" s="50" t="s">
        <v>586</v>
      </c>
      <c r="AB23" s="68" t="s">
        <v>509</v>
      </c>
      <c r="AC23" s="68"/>
      <c r="AD23" s="68" t="s">
        <v>593</v>
      </c>
      <c r="AE23" s="68"/>
      <c r="AF23" s="73"/>
    </row>
    <row r="24" spans="2:32" ht="28.5" customHeight="1">
      <c r="B24" s="209"/>
      <c r="C24" s="32">
        <v>20</v>
      </c>
      <c r="D24" s="32" t="s">
        <v>15</v>
      </c>
      <c r="E24" s="33" t="s">
        <v>16</v>
      </c>
      <c r="F24" s="36" t="s">
        <v>23</v>
      </c>
      <c r="G24" s="8" t="s">
        <v>305</v>
      </c>
      <c r="H24" s="23"/>
      <c r="I24" s="212"/>
      <c r="J24" s="32">
        <f t="shared" si="0"/>
        <v>16</v>
      </c>
      <c r="K24" s="32">
        <v>16</v>
      </c>
      <c r="L24" s="32">
        <f t="shared" si="2"/>
        <v>20</v>
      </c>
      <c r="M24" s="78">
        <v>50</v>
      </c>
      <c r="N24" s="32" t="s">
        <v>319</v>
      </c>
      <c r="O24" s="33" t="s">
        <v>16</v>
      </c>
      <c r="P24" s="50" t="s">
        <v>23</v>
      </c>
      <c r="Q24" s="68" t="s">
        <v>502</v>
      </c>
      <c r="R24" s="68" t="s">
        <v>496</v>
      </c>
      <c r="S24" s="73" t="s">
        <v>527</v>
      </c>
      <c r="T24" s="28" t="s">
        <v>558</v>
      </c>
      <c r="U24" s="28"/>
      <c r="V24" s="89">
        <f t="shared" si="1"/>
        <v>16</v>
      </c>
      <c r="W24" s="89"/>
      <c r="X24" s="90">
        <v>50</v>
      </c>
      <c r="Y24" s="89" t="s">
        <v>319</v>
      </c>
      <c r="Z24" s="91" t="s">
        <v>16</v>
      </c>
      <c r="AA24" s="99" t="s">
        <v>23</v>
      </c>
      <c r="AB24" s="92" t="s">
        <v>502</v>
      </c>
      <c r="AC24" s="92" t="s">
        <v>596</v>
      </c>
      <c r="AD24" s="92"/>
      <c r="AE24" s="92"/>
      <c r="AF24" s="73"/>
    </row>
    <row r="25" spans="2:32" ht="28.5" customHeight="1">
      <c r="B25" s="209"/>
      <c r="C25" s="32">
        <v>21</v>
      </c>
      <c r="D25" s="32" t="s">
        <v>15</v>
      </c>
      <c r="E25" s="33" t="s">
        <v>16</v>
      </c>
      <c r="F25" s="36" t="s">
        <v>24</v>
      </c>
      <c r="G25" s="8" t="s">
        <v>305</v>
      </c>
      <c r="H25" s="23"/>
      <c r="I25" s="212"/>
      <c r="J25" s="32">
        <f t="shared" si="0"/>
        <v>17</v>
      </c>
      <c r="K25" s="32">
        <v>17</v>
      </c>
      <c r="L25" s="32">
        <f t="shared" si="2"/>
        <v>21</v>
      </c>
      <c r="M25" s="78">
        <v>50</v>
      </c>
      <c r="N25" s="32" t="s">
        <v>319</v>
      </c>
      <c r="O25" s="33" t="s">
        <v>16</v>
      </c>
      <c r="P25" s="50" t="s">
        <v>24</v>
      </c>
      <c r="Q25" s="68" t="s">
        <v>502</v>
      </c>
      <c r="R25" s="68" t="s">
        <v>496</v>
      </c>
      <c r="S25" s="73" t="s">
        <v>527</v>
      </c>
      <c r="T25" s="28" t="s">
        <v>558</v>
      </c>
      <c r="U25" s="28"/>
      <c r="V25" s="89">
        <f t="shared" si="1"/>
        <v>17</v>
      </c>
      <c r="W25" s="89"/>
      <c r="X25" s="90">
        <v>50</v>
      </c>
      <c r="Y25" s="89" t="s">
        <v>319</v>
      </c>
      <c r="Z25" s="91" t="s">
        <v>16</v>
      </c>
      <c r="AA25" s="99" t="s">
        <v>24</v>
      </c>
      <c r="AB25" s="92" t="s">
        <v>502</v>
      </c>
      <c r="AC25" s="92" t="s">
        <v>596</v>
      </c>
      <c r="AD25" s="92"/>
      <c r="AE25" s="92"/>
      <c r="AF25" s="73"/>
    </row>
    <row r="26" spans="2:32" ht="28.5" customHeight="1">
      <c r="B26" s="209"/>
      <c r="C26" s="32">
        <v>22</v>
      </c>
      <c r="D26" s="32" t="s">
        <v>15</v>
      </c>
      <c r="E26" s="33" t="s">
        <v>16</v>
      </c>
      <c r="F26" s="36" t="s">
        <v>25</v>
      </c>
      <c r="G26" s="8" t="s">
        <v>305</v>
      </c>
      <c r="H26" s="23"/>
      <c r="I26" s="212"/>
      <c r="J26" s="32">
        <f t="shared" si="0"/>
        <v>18</v>
      </c>
      <c r="K26" s="32">
        <v>18</v>
      </c>
      <c r="L26" s="32">
        <f t="shared" si="2"/>
        <v>22</v>
      </c>
      <c r="M26" s="78">
        <v>50</v>
      </c>
      <c r="N26" s="32" t="s">
        <v>319</v>
      </c>
      <c r="O26" s="33" t="s">
        <v>16</v>
      </c>
      <c r="P26" s="50" t="s">
        <v>25</v>
      </c>
      <c r="Q26" s="68" t="s">
        <v>502</v>
      </c>
      <c r="R26" s="68" t="s">
        <v>496</v>
      </c>
      <c r="S26" s="73" t="s">
        <v>527</v>
      </c>
      <c r="T26" s="28" t="s">
        <v>558</v>
      </c>
      <c r="U26" s="28"/>
      <c r="V26" s="89">
        <f t="shared" si="1"/>
        <v>18</v>
      </c>
      <c r="W26" s="89"/>
      <c r="X26" s="90">
        <v>50</v>
      </c>
      <c r="Y26" s="89" t="s">
        <v>319</v>
      </c>
      <c r="Z26" s="91" t="s">
        <v>16</v>
      </c>
      <c r="AA26" s="99" t="s">
        <v>25</v>
      </c>
      <c r="AB26" s="92" t="s">
        <v>502</v>
      </c>
      <c r="AC26" s="92" t="s">
        <v>596</v>
      </c>
      <c r="AD26" s="92"/>
      <c r="AE26" s="92"/>
      <c r="AF26" s="73"/>
    </row>
    <row r="27" spans="2:32" ht="28.5" customHeight="1">
      <c r="B27" s="209"/>
      <c r="C27" s="32"/>
      <c r="D27" s="32"/>
      <c r="E27" s="33"/>
      <c r="F27" s="36"/>
      <c r="G27" s="8"/>
      <c r="H27" s="23"/>
      <c r="I27" s="212"/>
      <c r="J27" s="32"/>
      <c r="K27" s="32"/>
      <c r="L27" s="32"/>
      <c r="M27" s="78"/>
      <c r="N27" s="32"/>
      <c r="O27" s="33"/>
      <c r="P27" s="50"/>
      <c r="Q27" s="68"/>
      <c r="R27" s="68"/>
      <c r="S27" s="73"/>
      <c r="T27" s="28" t="s">
        <v>558</v>
      </c>
      <c r="U27" s="28"/>
      <c r="V27" s="32"/>
      <c r="W27" s="32">
        <v>7</v>
      </c>
      <c r="X27" s="78">
        <v>50</v>
      </c>
      <c r="Y27" s="32" t="s">
        <v>319</v>
      </c>
      <c r="Z27" s="33" t="s">
        <v>16</v>
      </c>
      <c r="AA27" s="50" t="s">
        <v>587</v>
      </c>
      <c r="AB27" s="68" t="s">
        <v>502</v>
      </c>
      <c r="AC27" s="68" t="s">
        <v>588</v>
      </c>
      <c r="AD27" s="68" t="s">
        <v>589</v>
      </c>
      <c r="AE27" s="68"/>
      <c r="AF27" s="73"/>
    </row>
    <row r="28" spans="2:32" ht="28.5" customHeight="1">
      <c r="B28" s="209"/>
      <c r="C28" s="32">
        <v>23</v>
      </c>
      <c r="D28" s="32" t="s">
        <v>15</v>
      </c>
      <c r="E28" s="33" t="s">
        <v>16</v>
      </c>
      <c r="F28" s="36" t="s">
        <v>26</v>
      </c>
      <c r="G28" s="8" t="s">
        <v>306</v>
      </c>
      <c r="H28" s="23" t="s">
        <v>399</v>
      </c>
      <c r="I28" s="212"/>
      <c r="J28" s="32">
        <f>+J26+1</f>
        <v>19</v>
      </c>
      <c r="K28" s="32">
        <v>19</v>
      </c>
      <c r="L28" s="32">
        <f>C28</f>
        <v>23</v>
      </c>
      <c r="M28" s="78">
        <v>50</v>
      </c>
      <c r="N28" s="32" t="s">
        <v>319</v>
      </c>
      <c r="O28" s="33" t="s">
        <v>16</v>
      </c>
      <c r="P28" s="50" t="s">
        <v>26</v>
      </c>
      <c r="Q28" s="68" t="s">
        <v>502</v>
      </c>
      <c r="R28" s="68" t="s">
        <v>496</v>
      </c>
      <c r="S28" s="73" t="s">
        <v>527</v>
      </c>
      <c r="T28" s="28" t="s">
        <v>558</v>
      </c>
      <c r="U28" s="28"/>
      <c r="V28" s="32">
        <f>+V26+1</f>
        <v>19</v>
      </c>
      <c r="W28" s="32">
        <v>8</v>
      </c>
      <c r="X28" s="78">
        <v>50</v>
      </c>
      <c r="Y28" s="32" t="s">
        <v>319</v>
      </c>
      <c r="Z28" s="33" t="s">
        <v>16</v>
      </c>
      <c r="AA28" s="50" t="s">
        <v>597</v>
      </c>
      <c r="AB28" s="68" t="s">
        <v>502</v>
      </c>
      <c r="AC28" s="68" t="s">
        <v>595</v>
      </c>
      <c r="AD28" s="68"/>
      <c r="AE28" s="68"/>
      <c r="AF28" s="73"/>
    </row>
    <row r="29" spans="2:32" ht="28.5" customHeight="1">
      <c r="B29" s="209"/>
      <c r="C29" s="32">
        <v>24</v>
      </c>
      <c r="D29" s="32" t="s">
        <v>15</v>
      </c>
      <c r="E29" s="33" t="s">
        <v>16</v>
      </c>
      <c r="F29" s="36" t="s">
        <v>27</v>
      </c>
      <c r="G29" s="8" t="s">
        <v>292</v>
      </c>
      <c r="H29" s="23"/>
      <c r="I29" s="212"/>
      <c r="J29" s="45"/>
      <c r="K29" s="45"/>
      <c r="L29" s="45">
        <v>24</v>
      </c>
      <c r="M29" s="45">
        <v>50</v>
      </c>
      <c r="N29" s="45" t="s">
        <v>312</v>
      </c>
      <c r="O29" s="46" t="s">
        <v>16</v>
      </c>
      <c r="P29" s="51" t="s">
        <v>27</v>
      </c>
      <c r="Q29" s="24"/>
      <c r="R29" s="24"/>
      <c r="S29" s="24"/>
      <c r="T29" s="28" t="s">
        <v>558</v>
      </c>
      <c r="U29" s="28"/>
      <c r="V29" s="45"/>
      <c r="W29" s="45"/>
      <c r="X29" s="45"/>
      <c r="Y29" s="45"/>
      <c r="Z29" s="46"/>
      <c r="AA29" s="51"/>
      <c r="AB29" s="24"/>
      <c r="AC29" s="24"/>
      <c r="AD29" s="24"/>
      <c r="AE29" s="24"/>
      <c r="AF29" s="24"/>
    </row>
    <row r="30" spans="2:32" ht="28.5" customHeight="1">
      <c r="B30" s="209"/>
      <c r="C30" s="32">
        <v>25</v>
      </c>
      <c r="D30" s="32" t="s">
        <v>15</v>
      </c>
      <c r="E30" s="33" t="s">
        <v>16</v>
      </c>
      <c r="F30" s="36" t="s">
        <v>28</v>
      </c>
      <c r="G30" s="8" t="s">
        <v>305</v>
      </c>
      <c r="H30" s="23"/>
      <c r="I30" s="212"/>
      <c r="J30" s="32">
        <f>+J28+1</f>
        <v>20</v>
      </c>
      <c r="K30" s="32">
        <v>20</v>
      </c>
      <c r="L30" s="32">
        <f>C30</f>
        <v>25</v>
      </c>
      <c r="M30" s="78">
        <v>50</v>
      </c>
      <c r="N30" s="32" t="s">
        <v>319</v>
      </c>
      <c r="O30" s="33" t="s">
        <v>16</v>
      </c>
      <c r="P30" s="50" t="s">
        <v>487</v>
      </c>
      <c r="Q30" s="68" t="s">
        <v>502</v>
      </c>
      <c r="R30" s="68" t="s">
        <v>496</v>
      </c>
      <c r="S30" s="73" t="s">
        <v>527</v>
      </c>
      <c r="T30" s="28" t="s">
        <v>558</v>
      </c>
      <c r="U30" s="28"/>
      <c r="V30" s="32">
        <f>+V28+1</f>
        <v>20</v>
      </c>
      <c r="W30" s="32">
        <v>9</v>
      </c>
      <c r="X30" s="78">
        <v>50</v>
      </c>
      <c r="Y30" s="32" t="s">
        <v>319</v>
      </c>
      <c r="Z30" s="33" t="s">
        <v>16</v>
      </c>
      <c r="AA30" s="50" t="s">
        <v>598</v>
      </c>
      <c r="AB30" s="68" t="s">
        <v>502</v>
      </c>
      <c r="AC30" s="68" t="s">
        <v>599</v>
      </c>
      <c r="AD30" s="68" t="s">
        <v>600</v>
      </c>
      <c r="AE30" s="68"/>
      <c r="AF30" s="73"/>
    </row>
    <row r="31" spans="2:32" ht="28.5" customHeight="1">
      <c r="B31" s="209"/>
      <c r="C31" s="32">
        <v>26</v>
      </c>
      <c r="D31" s="32" t="s">
        <v>15</v>
      </c>
      <c r="E31" s="33" t="s">
        <v>16</v>
      </c>
      <c r="F31" s="36" t="s">
        <v>29</v>
      </c>
      <c r="G31" s="8" t="s">
        <v>305</v>
      </c>
      <c r="H31" s="23"/>
      <c r="I31" s="212"/>
      <c r="J31" s="32">
        <f t="shared" si="0"/>
        <v>21</v>
      </c>
      <c r="K31" s="32">
        <v>21</v>
      </c>
      <c r="L31" s="32">
        <f>C31</f>
        <v>26</v>
      </c>
      <c r="M31" s="78">
        <v>50</v>
      </c>
      <c r="N31" s="32" t="s">
        <v>319</v>
      </c>
      <c r="O31" s="33" t="s">
        <v>16</v>
      </c>
      <c r="P31" s="50" t="s">
        <v>488</v>
      </c>
      <c r="Q31" s="68" t="s">
        <v>502</v>
      </c>
      <c r="R31" s="68" t="s">
        <v>496</v>
      </c>
      <c r="S31" s="73" t="s">
        <v>527</v>
      </c>
      <c r="T31" s="28" t="s">
        <v>558</v>
      </c>
      <c r="U31" s="28"/>
      <c r="V31" s="32">
        <f t="shared" si="1"/>
        <v>21</v>
      </c>
      <c r="W31" s="32">
        <v>10</v>
      </c>
      <c r="X31" s="78">
        <v>50</v>
      </c>
      <c r="Y31" s="32" t="s">
        <v>319</v>
      </c>
      <c r="Z31" s="33" t="s">
        <v>16</v>
      </c>
      <c r="AA31" s="50" t="s">
        <v>604</v>
      </c>
      <c r="AB31" s="68" t="s">
        <v>502</v>
      </c>
      <c r="AC31" s="68" t="s">
        <v>601</v>
      </c>
      <c r="AD31" s="68"/>
      <c r="AE31" s="68"/>
      <c r="AF31" s="73"/>
    </row>
    <row r="32" spans="2:32" ht="28.5" customHeight="1">
      <c r="B32" s="209"/>
      <c r="C32" s="32">
        <v>27</v>
      </c>
      <c r="D32" s="32" t="s">
        <v>15</v>
      </c>
      <c r="E32" s="33" t="s">
        <v>16</v>
      </c>
      <c r="F32" s="36" t="s">
        <v>30</v>
      </c>
      <c r="G32" s="8" t="s">
        <v>453</v>
      </c>
      <c r="H32" s="23" t="s">
        <v>454</v>
      </c>
      <c r="I32" s="212"/>
      <c r="J32" s="32">
        <f t="shared" si="0"/>
        <v>22</v>
      </c>
      <c r="K32" s="32">
        <v>22</v>
      </c>
      <c r="L32" s="32">
        <f>C32</f>
        <v>27</v>
      </c>
      <c r="M32" s="78">
        <v>50</v>
      </c>
      <c r="N32" s="32" t="s">
        <v>319</v>
      </c>
      <c r="O32" s="33" t="s">
        <v>16</v>
      </c>
      <c r="P32" s="50" t="s">
        <v>30</v>
      </c>
      <c r="Q32" s="68" t="s">
        <v>509</v>
      </c>
      <c r="R32" s="68" t="s">
        <v>522</v>
      </c>
      <c r="S32" s="73" t="s">
        <v>527</v>
      </c>
      <c r="T32" s="28" t="s">
        <v>558</v>
      </c>
      <c r="U32" s="28"/>
      <c r="V32" s="32">
        <f t="shared" si="1"/>
        <v>22</v>
      </c>
      <c r="W32" s="32">
        <v>11</v>
      </c>
      <c r="X32" s="78">
        <v>50</v>
      </c>
      <c r="Y32" s="32" t="s">
        <v>319</v>
      </c>
      <c r="Z32" s="33" t="s">
        <v>16</v>
      </c>
      <c r="AA32" s="50" t="s">
        <v>605</v>
      </c>
      <c r="AB32" s="68" t="s">
        <v>509</v>
      </c>
      <c r="AC32" s="68"/>
      <c r="AD32" s="68"/>
      <c r="AE32" s="68"/>
      <c r="AF32" s="73"/>
    </row>
    <row r="33" spans="2:32" ht="28.5" customHeight="1">
      <c r="B33" s="209"/>
      <c r="C33" s="32">
        <v>28</v>
      </c>
      <c r="D33" s="32" t="s">
        <v>15</v>
      </c>
      <c r="E33" s="33" t="s">
        <v>16</v>
      </c>
      <c r="F33" s="36" t="s">
        <v>31</v>
      </c>
      <c r="G33" s="8" t="s">
        <v>305</v>
      </c>
      <c r="H33" s="23" t="s">
        <v>292</v>
      </c>
      <c r="I33" s="212"/>
      <c r="J33" s="45"/>
      <c r="K33" s="45"/>
      <c r="L33" s="45">
        <v>28</v>
      </c>
      <c r="M33" s="45">
        <v>50</v>
      </c>
      <c r="N33" s="45" t="s">
        <v>312</v>
      </c>
      <c r="O33" s="46" t="s">
        <v>16</v>
      </c>
      <c r="P33" s="51" t="s">
        <v>31</v>
      </c>
      <c r="Q33" s="24"/>
      <c r="R33" s="24"/>
      <c r="S33" s="24"/>
      <c r="T33" s="28" t="s">
        <v>558</v>
      </c>
      <c r="U33" s="28"/>
      <c r="V33" s="45"/>
      <c r="W33" s="45"/>
      <c r="X33" s="45"/>
      <c r="Y33" s="45"/>
      <c r="Z33" s="46"/>
      <c r="AA33" s="51"/>
      <c r="AB33" s="24"/>
      <c r="AC33" s="24"/>
      <c r="AD33" s="24"/>
      <c r="AE33" s="24"/>
      <c r="AF33" s="24"/>
    </row>
    <row r="34" spans="2:32" ht="28.5" customHeight="1">
      <c r="B34" s="209"/>
      <c r="C34" s="32">
        <v>29</v>
      </c>
      <c r="D34" s="32" t="s">
        <v>15</v>
      </c>
      <c r="E34" s="33" t="s">
        <v>16</v>
      </c>
      <c r="F34" s="36" t="s">
        <v>32</v>
      </c>
      <c r="G34" s="8" t="s">
        <v>305</v>
      </c>
      <c r="H34" s="23" t="s">
        <v>292</v>
      </c>
      <c r="I34" s="212"/>
      <c r="J34" s="45"/>
      <c r="K34" s="45"/>
      <c r="L34" s="45">
        <v>29</v>
      </c>
      <c r="M34" s="45">
        <v>50</v>
      </c>
      <c r="N34" s="45" t="s">
        <v>312</v>
      </c>
      <c r="O34" s="46" t="s">
        <v>16</v>
      </c>
      <c r="P34" s="51" t="s">
        <v>32</v>
      </c>
      <c r="Q34" s="24"/>
      <c r="R34" s="24"/>
      <c r="S34" s="24"/>
      <c r="T34" s="28" t="s">
        <v>558</v>
      </c>
      <c r="U34" s="28"/>
      <c r="V34" s="45"/>
      <c r="W34" s="45"/>
      <c r="X34" s="45"/>
      <c r="Y34" s="45"/>
      <c r="Z34" s="46"/>
      <c r="AA34" s="51"/>
      <c r="AB34" s="24"/>
      <c r="AC34" s="24"/>
      <c r="AD34" s="24"/>
      <c r="AE34" s="24"/>
      <c r="AF34" s="24"/>
    </row>
    <row r="35" spans="2:32" ht="28.5" customHeight="1">
      <c r="B35" s="209"/>
      <c r="C35" s="32">
        <v>30</v>
      </c>
      <c r="D35" s="32" t="s">
        <v>15</v>
      </c>
      <c r="E35" s="33" t="s">
        <v>16</v>
      </c>
      <c r="F35" s="36" t="s">
        <v>37</v>
      </c>
      <c r="G35" s="8" t="s">
        <v>305</v>
      </c>
      <c r="H35" s="23" t="s">
        <v>292</v>
      </c>
      <c r="I35" s="212"/>
      <c r="J35" s="45"/>
      <c r="K35" s="45"/>
      <c r="L35" s="45">
        <v>30</v>
      </c>
      <c r="M35" s="45">
        <v>50</v>
      </c>
      <c r="N35" s="45" t="s">
        <v>312</v>
      </c>
      <c r="O35" s="46" t="s">
        <v>16</v>
      </c>
      <c r="P35" s="51" t="s">
        <v>37</v>
      </c>
      <c r="Q35" s="24"/>
      <c r="R35" s="24"/>
      <c r="S35" s="24"/>
      <c r="T35" s="28" t="s">
        <v>558</v>
      </c>
      <c r="U35" s="28"/>
      <c r="V35" s="45"/>
      <c r="W35" s="45"/>
      <c r="X35" s="45"/>
      <c r="Y35" s="45"/>
      <c r="Z35" s="46"/>
      <c r="AA35" s="51"/>
      <c r="AB35" s="24"/>
      <c r="AC35" s="24"/>
      <c r="AD35" s="24"/>
      <c r="AE35" s="24"/>
      <c r="AF35" s="24"/>
    </row>
    <row r="36" spans="2:32" ht="28.5" customHeight="1">
      <c r="B36" s="209"/>
      <c r="C36" s="32">
        <v>31</v>
      </c>
      <c r="D36" s="32" t="s">
        <v>15</v>
      </c>
      <c r="E36" s="33" t="s">
        <v>16</v>
      </c>
      <c r="F36" s="36" t="s">
        <v>33</v>
      </c>
      <c r="G36" s="8" t="s">
        <v>305</v>
      </c>
      <c r="H36" s="23" t="s">
        <v>292</v>
      </c>
      <c r="I36" s="212"/>
      <c r="J36" s="45"/>
      <c r="K36" s="45"/>
      <c r="L36" s="45">
        <v>31</v>
      </c>
      <c r="M36" s="45">
        <v>50</v>
      </c>
      <c r="N36" s="45" t="s">
        <v>312</v>
      </c>
      <c r="O36" s="46" t="s">
        <v>16</v>
      </c>
      <c r="P36" s="51" t="s">
        <v>33</v>
      </c>
      <c r="Q36" s="24"/>
      <c r="R36" s="24"/>
      <c r="S36" s="24"/>
      <c r="T36" s="28" t="s">
        <v>558</v>
      </c>
      <c r="U36" s="28"/>
      <c r="V36" s="45"/>
      <c r="W36" s="45"/>
      <c r="X36" s="45"/>
      <c r="Y36" s="45"/>
      <c r="Z36" s="46"/>
      <c r="AA36" s="51"/>
      <c r="AB36" s="24"/>
      <c r="AC36" s="24"/>
      <c r="AD36" s="24"/>
      <c r="AE36" s="24"/>
      <c r="AF36" s="24"/>
    </row>
    <row r="37" spans="2:32" ht="28.5" customHeight="1">
      <c r="B37" s="209"/>
      <c r="C37" s="32"/>
      <c r="D37" s="32"/>
      <c r="E37" s="33"/>
      <c r="F37" s="36"/>
      <c r="G37" s="8"/>
      <c r="H37" s="23"/>
      <c r="I37" s="212"/>
      <c r="J37" s="52"/>
      <c r="K37" s="52"/>
      <c r="L37" s="52"/>
      <c r="M37" s="79"/>
      <c r="N37" s="52"/>
      <c r="O37" s="33"/>
      <c r="P37" s="53"/>
      <c r="Q37" s="68"/>
      <c r="R37" s="68"/>
      <c r="S37" s="73"/>
      <c r="T37" s="28"/>
      <c r="U37" s="28"/>
      <c r="V37" s="52"/>
      <c r="W37" s="52">
        <v>12</v>
      </c>
      <c r="X37" s="79">
        <v>50</v>
      </c>
      <c r="Y37" s="52" t="s">
        <v>319</v>
      </c>
      <c r="Z37" s="33" t="s">
        <v>16</v>
      </c>
      <c r="AA37" s="53" t="s">
        <v>606</v>
      </c>
      <c r="AB37" s="68" t="s">
        <v>502</v>
      </c>
      <c r="AC37" s="68" t="s">
        <v>607</v>
      </c>
      <c r="AD37" s="68" t="s">
        <v>608</v>
      </c>
      <c r="AE37" s="68"/>
      <c r="AF37" s="73"/>
    </row>
    <row r="38" spans="2:32" ht="28.5" customHeight="1">
      <c r="B38" s="209"/>
      <c r="C38" s="32">
        <v>32</v>
      </c>
      <c r="D38" s="32" t="s">
        <v>15</v>
      </c>
      <c r="E38" s="33" t="s">
        <v>16</v>
      </c>
      <c r="F38" s="36" t="s">
        <v>34</v>
      </c>
      <c r="G38" s="8" t="s">
        <v>305</v>
      </c>
      <c r="H38" s="23"/>
      <c r="I38" s="212"/>
      <c r="J38" s="52">
        <f>+J32+1</f>
        <v>23</v>
      </c>
      <c r="K38" s="52">
        <v>23</v>
      </c>
      <c r="L38" s="52">
        <f>C38</f>
        <v>32</v>
      </c>
      <c r="M38" s="79">
        <v>50</v>
      </c>
      <c r="N38" s="52" t="s">
        <v>319</v>
      </c>
      <c r="O38" s="33" t="s">
        <v>16</v>
      </c>
      <c r="P38" s="53" t="s">
        <v>34</v>
      </c>
      <c r="Q38" s="68" t="s">
        <v>502</v>
      </c>
      <c r="R38" s="68" t="s">
        <v>496</v>
      </c>
      <c r="S38" s="73" t="s">
        <v>527</v>
      </c>
      <c r="T38" s="28" t="s">
        <v>558</v>
      </c>
      <c r="U38" s="28"/>
      <c r="V38" s="106">
        <f>+V32+1</f>
        <v>23</v>
      </c>
      <c r="W38" s="106"/>
      <c r="X38" s="107">
        <v>50</v>
      </c>
      <c r="Y38" s="106" t="s">
        <v>319</v>
      </c>
      <c r="Z38" s="91" t="s">
        <v>16</v>
      </c>
      <c r="AA38" s="108" t="s">
        <v>34</v>
      </c>
      <c r="AB38" s="92" t="s">
        <v>502</v>
      </c>
      <c r="AC38" s="92" t="s">
        <v>603</v>
      </c>
      <c r="AD38" s="92"/>
      <c r="AE38" s="92"/>
      <c r="AF38" s="73"/>
    </row>
    <row r="39" spans="2:32" ht="28.5" customHeight="1">
      <c r="B39" s="209"/>
      <c r="C39" s="32">
        <v>33</v>
      </c>
      <c r="D39" s="32" t="s">
        <v>15</v>
      </c>
      <c r="E39" s="33" t="s">
        <v>16</v>
      </c>
      <c r="F39" s="36" t="s">
        <v>36</v>
      </c>
      <c r="G39" s="8" t="s">
        <v>306</v>
      </c>
      <c r="H39" s="23" t="s">
        <v>399</v>
      </c>
      <c r="I39" s="212"/>
      <c r="J39" s="32">
        <f>+J38+1</f>
        <v>24</v>
      </c>
      <c r="K39" s="32">
        <v>24</v>
      </c>
      <c r="L39" s="32">
        <f>C39</f>
        <v>33</v>
      </c>
      <c r="M39" s="78">
        <v>50</v>
      </c>
      <c r="N39" s="32" t="s">
        <v>319</v>
      </c>
      <c r="O39" s="33" t="s">
        <v>16</v>
      </c>
      <c r="P39" s="50" t="s">
        <v>36</v>
      </c>
      <c r="Q39" s="68" t="s">
        <v>502</v>
      </c>
      <c r="R39" s="68" t="s">
        <v>496</v>
      </c>
      <c r="S39" s="73" t="s">
        <v>527</v>
      </c>
      <c r="T39" s="28" t="s">
        <v>558</v>
      </c>
      <c r="U39" s="28"/>
      <c r="V39" s="89">
        <f>+V38+1</f>
        <v>24</v>
      </c>
      <c r="W39" s="89"/>
      <c r="X39" s="90">
        <v>50</v>
      </c>
      <c r="Y39" s="89" t="s">
        <v>319</v>
      </c>
      <c r="Z39" s="91" t="s">
        <v>16</v>
      </c>
      <c r="AA39" s="99" t="s">
        <v>36</v>
      </c>
      <c r="AB39" s="92" t="s">
        <v>502</v>
      </c>
      <c r="AC39" s="92" t="s">
        <v>603</v>
      </c>
      <c r="AD39" s="92"/>
      <c r="AE39" s="92"/>
      <c r="AF39" s="73"/>
    </row>
    <row r="40" spans="2:32" ht="28.5" customHeight="1">
      <c r="B40" s="209"/>
      <c r="C40" s="32">
        <v>34</v>
      </c>
      <c r="D40" s="32" t="s">
        <v>15</v>
      </c>
      <c r="E40" s="33" t="s">
        <v>16</v>
      </c>
      <c r="F40" s="36" t="s">
        <v>35</v>
      </c>
      <c r="G40" s="8" t="s">
        <v>292</v>
      </c>
      <c r="H40" s="23" t="s">
        <v>292</v>
      </c>
      <c r="I40" s="212"/>
      <c r="J40" s="45"/>
      <c r="K40" s="45"/>
      <c r="L40" s="45">
        <v>34</v>
      </c>
      <c r="M40" s="45">
        <v>50</v>
      </c>
      <c r="N40" s="45" t="s">
        <v>312</v>
      </c>
      <c r="O40" s="46" t="s">
        <v>16</v>
      </c>
      <c r="P40" s="51" t="s">
        <v>35</v>
      </c>
      <c r="Q40" s="24"/>
      <c r="R40" s="24"/>
      <c r="S40" s="24"/>
      <c r="T40" s="28" t="s">
        <v>558</v>
      </c>
      <c r="U40" s="28"/>
      <c r="V40" s="45"/>
      <c r="W40" s="45"/>
      <c r="X40" s="45"/>
      <c r="Y40" s="45"/>
      <c r="Z40" s="46"/>
      <c r="AA40" s="51"/>
      <c r="AB40" s="24"/>
      <c r="AC40" s="24"/>
      <c r="AD40" s="24"/>
      <c r="AE40" s="24"/>
      <c r="AF40" s="24"/>
    </row>
    <row r="41" spans="2:32" ht="28.5" customHeight="1">
      <c r="B41" s="209"/>
      <c r="C41" s="32">
        <v>35</v>
      </c>
      <c r="D41" s="32" t="s">
        <v>15</v>
      </c>
      <c r="E41" s="33" t="s">
        <v>16</v>
      </c>
      <c r="F41" s="36" t="s">
        <v>38</v>
      </c>
      <c r="G41" s="8" t="s">
        <v>313</v>
      </c>
      <c r="H41" s="23"/>
      <c r="I41" s="212"/>
      <c r="J41" s="32">
        <f>+J39+1</f>
        <v>25</v>
      </c>
      <c r="K41" s="32">
        <v>25</v>
      </c>
      <c r="L41" s="32">
        <f>C41</f>
        <v>35</v>
      </c>
      <c r="M41" s="78">
        <v>50</v>
      </c>
      <c r="N41" s="32" t="s">
        <v>319</v>
      </c>
      <c r="O41" s="33" t="s">
        <v>16</v>
      </c>
      <c r="P41" s="50" t="s">
        <v>314</v>
      </c>
      <c r="Q41" s="68" t="s">
        <v>502</v>
      </c>
      <c r="R41" s="68" t="s">
        <v>496</v>
      </c>
      <c r="S41" s="73" t="s">
        <v>527</v>
      </c>
      <c r="T41" s="28" t="s">
        <v>558</v>
      </c>
      <c r="U41" s="28"/>
      <c r="V41" s="32">
        <f>+V39+1</f>
        <v>25</v>
      </c>
      <c r="W41" s="32">
        <v>13</v>
      </c>
      <c r="X41" s="78">
        <v>50</v>
      </c>
      <c r="Y41" s="32" t="s">
        <v>319</v>
      </c>
      <c r="Z41" s="33" t="s">
        <v>16</v>
      </c>
      <c r="AA41" s="50" t="s">
        <v>609</v>
      </c>
      <c r="AB41" s="68" t="s">
        <v>502</v>
      </c>
      <c r="AC41" s="68"/>
      <c r="AD41" s="68" t="s">
        <v>611</v>
      </c>
      <c r="AE41" s="68"/>
      <c r="AF41" s="73"/>
    </row>
    <row r="42" spans="2:32" ht="28.5" customHeight="1">
      <c r="B42" s="209"/>
      <c r="C42" s="32">
        <v>36</v>
      </c>
      <c r="D42" s="32" t="s">
        <v>15</v>
      </c>
      <c r="E42" s="33" t="s">
        <v>16</v>
      </c>
      <c r="F42" s="36" t="s">
        <v>39</v>
      </c>
      <c r="G42" s="8" t="s">
        <v>400</v>
      </c>
      <c r="H42" s="23" t="s">
        <v>397</v>
      </c>
      <c r="I42" s="212"/>
      <c r="J42" s="32">
        <f>+J41+1</f>
        <v>26</v>
      </c>
      <c r="K42" s="32">
        <v>26</v>
      </c>
      <c r="L42" s="32">
        <f>C42</f>
        <v>36</v>
      </c>
      <c r="M42" s="78">
        <v>50</v>
      </c>
      <c r="N42" s="32" t="s">
        <v>319</v>
      </c>
      <c r="O42" s="33" t="s">
        <v>16</v>
      </c>
      <c r="P42" s="50" t="s">
        <v>315</v>
      </c>
      <c r="Q42" s="68" t="s">
        <v>502</v>
      </c>
      <c r="R42" s="68" t="s">
        <v>496</v>
      </c>
      <c r="S42" s="73"/>
      <c r="T42" s="28" t="s">
        <v>558</v>
      </c>
      <c r="U42" s="28"/>
      <c r="V42" s="32">
        <f>+V41+1</f>
        <v>26</v>
      </c>
      <c r="W42" s="32">
        <v>14</v>
      </c>
      <c r="X42" s="78">
        <v>50</v>
      </c>
      <c r="Y42" s="32" t="s">
        <v>319</v>
      </c>
      <c r="Z42" s="33" t="s">
        <v>16</v>
      </c>
      <c r="AA42" s="50" t="s">
        <v>610</v>
      </c>
      <c r="AB42" s="68" t="s">
        <v>502</v>
      </c>
      <c r="AC42" s="68"/>
      <c r="AD42" s="68" t="s">
        <v>611</v>
      </c>
      <c r="AE42" s="68"/>
      <c r="AF42" s="73"/>
    </row>
    <row r="43" spans="2:32" ht="28.5" customHeight="1">
      <c r="B43" s="209"/>
      <c r="C43" s="32">
        <v>37</v>
      </c>
      <c r="D43" s="32" t="s">
        <v>15</v>
      </c>
      <c r="E43" s="33" t="s">
        <v>16</v>
      </c>
      <c r="F43" s="36" t="s">
        <v>40</v>
      </c>
      <c r="G43" s="8" t="s">
        <v>305</v>
      </c>
      <c r="H43" s="23"/>
      <c r="I43" s="212"/>
      <c r="J43" s="32">
        <f>+J42+1</f>
        <v>27</v>
      </c>
      <c r="K43" s="32">
        <v>27</v>
      </c>
      <c r="L43" s="32">
        <f>C43</f>
        <v>37</v>
      </c>
      <c r="M43" s="78">
        <v>50</v>
      </c>
      <c r="N43" s="32" t="s">
        <v>319</v>
      </c>
      <c r="O43" s="33" t="s">
        <v>16</v>
      </c>
      <c r="P43" s="50" t="s">
        <v>40</v>
      </c>
      <c r="Q43" s="71" t="s">
        <v>504</v>
      </c>
      <c r="R43" s="68" t="s">
        <v>522</v>
      </c>
      <c r="S43" s="73" t="s">
        <v>527</v>
      </c>
      <c r="T43" s="28" t="s">
        <v>558</v>
      </c>
      <c r="U43" s="28"/>
      <c r="V43" s="32">
        <f>+V42+1</f>
        <v>27</v>
      </c>
      <c r="W43" s="32">
        <v>15</v>
      </c>
      <c r="X43" s="78">
        <v>50</v>
      </c>
      <c r="Y43" s="32" t="s">
        <v>319</v>
      </c>
      <c r="Z43" s="33" t="s">
        <v>16</v>
      </c>
      <c r="AA43" s="50" t="s">
        <v>40</v>
      </c>
      <c r="AB43" s="71" t="s">
        <v>504</v>
      </c>
      <c r="AC43" s="68" t="s">
        <v>612</v>
      </c>
      <c r="AD43" s="68"/>
      <c r="AE43" s="68"/>
      <c r="AF43" s="73"/>
    </row>
    <row r="44" spans="2:32" ht="28.5" customHeight="1">
      <c r="B44" s="209"/>
      <c r="C44" s="32">
        <v>38</v>
      </c>
      <c r="D44" s="32" t="s">
        <v>15</v>
      </c>
      <c r="E44" s="33" t="s">
        <v>16</v>
      </c>
      <c r="F44" s="36" t="s">
        <v>41</v>
      </c>
      <c r="G44" s="8" t="s">
        <v>299</v>
      </c>
      <c r="H44" s="23" t="s">
        <v>389</v>
      </c>
      <c r="I44" s="212"/>
      <c r="J44" s="45"/>
      <c r="K44" s="45"/>
      <c r="L44" s="45">
        <v>38</v>
      </c>
      <c r="M44" s="45">
        <v>50</v>
      </c>
      <c r="N44" s="45" t="s">
        <v>371</v>
      </c>
      <c r="O44" s="46" t="s">
        <v>16</v>
      </c>
      <c r="P44" s="51" t="s">
        <v>41</v>
      </c>
      <c r="Q44" s="24"/>
      <c r="R44" s="24"/>
      <c r="S44" s="24"/>
      <c r="T44" s="28" t="s">
        <v>558</v>
      </c>
      <c r="U44" s="28"/>
      <c r="V44" s="45"/>
      <c r="W44" s="45"/>
      <c r="X44" s="45"/>
      <c r="Y44" s="45"/>
      <c r="Z44" s="46"/>
      <c r="AA44" s="51"/>
      <c r="AB44" s="24"/>
      <c r="AC44" s="24"/>
      <c r="AD44" s="24"/>
      <c r="AE44" s="24"/>
      <c r="AF44" s="24"/>
    </row>
    <row r="45" spans="2:32" ht="28.5" customHeight="1">
      <c r="B45" s="209"/>
      <c r="C45" s="32">
        <v>39</v>
      </c>
      <c r="D45" s="32" t="s">
        <v>15</v>
      </c>
      <c r="E45" s="33" t="s">
        <v>16</v>
      </c>
      <c r="F45" s="36" t="s">
        <v>42</v>
      </c>
      <c r="G45" s="8" t="s">
        <v>455</v>
      </c>
      <c r="H45" s="23" t="s">
        <v>398</v>
      </c>
      <c r="I45" s="212"/>
      <c r="J45" s="32">
        <f>+J43+1</f>
        <v>28</v>
      </c>
      <c r="K45" s="32">
        <v>28</v>
      </c>
      <c r="L45" s="32">
        <f>C45</f>
        <v>39</v>
      </c>
      <c r="M45" s="78">
        <v>50</v>
      </c>
      <c r="N45" s="32" t="s">
        <v>319</v>
      </c>
      <c r="O45" s="33" t="s">
        <v>16</v>
      </c>
      <c r="P45" s="50" t="s">
        <v>316</v>
      </c>
      <c r="Q45" s="68" t="s">
        <v>502</v>
      </c>
      <c r="R45" s="68" t="s">
        <v>496</v>
      </c>
      <c r="S45" s="73" t="s">
        <v>527</v>
      </c>
      <c r="T45" s="28" t="s">
        <v>558</v>
      </c>
      <c r="U45" s="28"/>
      <c r="V45" s="32">
        <f>+V43+1</f>
        <v>28</v>
      </c>
      <c r="W45" s="32">
        <v>16</v>
      </c>
      <c r="X45" s="78">
        <v>50</v>
      </c>
      <c r="Y45" s="32" t="s">
        <v>319</v>
      </c>
      <c r="Z45" s="33" t="s">
        <v>16</v>
      </c>
      <c r="AA45" s="50" t="s">
        <v>316</v>
      </c>
      <c r="AB45" s="68" t="s">
        <v>502</v>
      </c>
      <c r="AC45" s="68"/>
      <c r="AD45" s="68"/>
      <c r="AE45" s="68"/>
      <c r="AF45" s="73"/>
    </row>
    <row r="46" spans="2:32" ht="28.5" customHeight="1">
      <c r="B46" s="209"/>
      <c r="C46" s="32">
        <v>40</v>
      </c>
      <c r="D46" s="32" t="s">
        <v>15</v>
      </c>
      <c r="E46" s="33" t="s">
        <v>16</v>
      </c>
      <c r="F46" s="36" t="s">
        <v>43</v>
      </c>
      <c r="G46" s="8" t="s">
        <v>455</v>
      </c>
      <c r="H46" s="23" t="s">
        <v>398</v>
      </c>
      <c r="I46" s="212"/>
      <c r="J46" s="32">
        <f>+J45+1</f>
        <v>29</v>
      </c>
      <c r="K46" s="32">
        <v>29</v>
      </c>
      <c r="L46" s="32">
        <f>C46</f>
        <v>40</v>
      </c>
      <c r="M46" s="78">
        <v>50</v>
      </c>
      <c r="N46" s="32" t="s">
        <v>319</v>
      </c>
      <c r="O46" s="33" t="s">
        <v>16</v>
      </c>
      <c r="P46" s="50" t="s">
        <v>317</v>
      </c>
      <c r="Q46" s="68" t="s">
        <v>502</v>
      </c>
      <c r="R46" s="68" t="s">
        <v>496</v>
      </c>
      <c r="S46" s="73" t="s">
        <v>527</v>
      </c>
      <c r="T46" s="28" t="s">
        <v>558</v>
      </c>
      <c r="U46" s="28"/>
      <c r="V46" s="32">
        <f>+V45+1</f>
        <v>29</v>
      </c>
      <c r="W46" s="32">
        <v>17</v>
      </c>
      <c r="X46" s="78">
        <v>50</v>
      </c>
      <c r="Y46" s="32" t="s">
        <v>319</v>
      </c>
      <c r="Z46" s="33" t="s">
        <v>16</v>
      </c>
      <c r="AA46" s="50" t="s">
        <v>317</v>
      </c>
      <c r="AB46" s="68" t="s">
        <v>502</v>
      </c>
      <c r="AC46" s="68"/>
      <c r="AD46" s="68"/>
      <c r="AE46" s="68"/>
      <c r="AF46" s="73"/>
    </row>
    <row r="47" spans="2:32" ht="28.5" customHeight="1">
      <c r="B47" s="209"/>
      <c r="C47" s="32">
        <v>41</v>
      </c>
      <c r="D47" s="32" t="s">
        <v>15</v>
      </c>
      <c r="E47" s="33" t="s">
        <v>16</v>
      </c>
      <c r="F47" s="36" t="s">
        <v>44</v>
      </c>
      <c r="G47" s="8" t="s">
        <v>465</v>
      </c>
      <c r="H47" s="23" t="s">
        <v>456</v>
      </c>
      <c r="I47" s="212"/>
      <c r="J47" s="32">
        <f>+J46+1</f>
        <v>30</v>
      </c>
      <c r="K47" s="32">
        <v>30</v>
      </c>
      <c r="L47" s="32">
        <f>C47</f>
        <v>41</v>
      </c>
      <c r="M47" s="78">
        <v>50</v>
      </c>
      <c r="N47" s="32" t="s">
        <v>319</v>
      </c>
      <c r="O47" s="33" t="s">
        <v>16</v>
      </c>
      <c r="P47" s="50" t="s">
        <v>318</v>
      </c>
      <c r="Q47" s="68" t="s">
        <v>509</v>
      </c>
      <c r="R47" s="68" t="s">
        <v>522</v>
      </c>
      <c r="S47" s="73" t="s">
        <v>527</v>
      </c>
      <c r="T47" s="28" t="s">
        <v>558</v>
      </c>
      <c r="U47" s="28"/>
      <c r="V47" s="32">
        <f>+V46+1</f>
        <v>30</v>
      </c>
      <c r="W47" s="32">
        <v>18</v>
      </c>
      <c r="X47" s="78">
        <v>50</v>
      </c>
      <c r="Y47" s="32" t="s">
        <v>319</v>
      </c>
      <c r="Z47" s="33" t="s">
        <v>16</v>
      </c>
      <c r="AA47" s="50" t="s">
        <v>318</v>
      </c>
      <c r="AB47" s="68" t="s">
        <v>509</v>
      </c>
      <c r="AC47" s="68"/>
      <c r="AD47" s="68"/>
      <c r="AE47" s="68"/>
      <c r="AF47" s="73"/>
    </row>
    <row r="48" spans="2:32" ht="28.5" customHeight="1">
      <c r="B48" s="209"/>
      <c r="C48" s="32">
        <v>42</v>
      </c>
      <c r="D48" s="32" t="s">
        <v>15</v>
      </c>
      <c r="E48" s="33" t="s">
        <v>16</v>
      </c>
      <c r="F48" s="36" t="s">
        <v>45</v>
      </c>
      <c r="G48" s="8" t="s">
        <v>466</v>
      </c>
      <c r="H48" s="23" t="s">
        <v>457</v>
      </c>
      <c r="I48" s="212"/>
      <c r="J48" s="32">
        <f>+J47+1</f>
        <v>31</v>
      </c>
      <c r="K48" s="32">
        <v>31</v>
      </c>
      <c r="L48" s="32">
        <f>C48</f>
        <v>42</v>
      </c>
      <c r="M48" s="78">
        <v>50</v>
      </c>
      <c r="N48" s="32" t="s">
        <v>319</v>
      </c>
      <c r="O48" s="33" t="s">
        <v>16</v>
      </c>
      <c r="P48" s="50" t="s">
        <v>489</v>
      </c>
      <c r="Q48" s="68" t="s">
        <v>509</v>
      </c>
      <c r="R48" s="68" t="s">
        <v>522</v>
      </c>
      <c r="S48" s="73" t="s">
        <v>527</v>
      </c>
      <c r="T48" s="28" t="s">
        <v>558</v>
      </c>
      <c r="U48" s="28"/>
      <c r="V48" s="32">
        <f>+V47+1</f>
        <v>31</v>
      </c>
      <c r="W48" s="32">
        <v>19</v>
      </c>
      <c r="X48" s="78">
        <v>50</v>
      </c>
      <c r="Y48" s="32" t="s">
        <v>319</v>
      </c>
      <c r="Z48" s="33" t="s">
        <v>16</v>
      </c>
      <c r="AA48" s="50" t="s">
        <v>489</v>
      </c>
      <c r="AB48" s="68" t="s">
        <v>509</v>
      </c>
      <c r="AC48" s="68"/>
      <c r="AD48" s="68"/>
      <c r="AE48" s="68"/>
      <c r="AF48" s="73"/>
    </row>
    <row r="49" spans="2:32" ht="28.5" customHeight="1">
      <c r="B49" s="209"/>
      <c r="C49" s="32">
        <v>43</v>
      </c>
      <c r="D49" s="32" t="s">
        <v>46</v>
      </c>
      <c r="E49" s="33" t="s">
        <v>294</v>
      </c>
      <c r="F49" s="36" t="s">
        <v>47</v>
      </c>
      <c r="G49" s="8" t="s">
        <v>292</v>
      </c>
      <c r="H49" s="23" t="s">
        <v>292</v>
      </c>
      <c r="I49" s="212"/>
      <c r="J49" s="45"/>
      <c r="K49" s="45"/>
      <c r="L49" s="45">
        <v>43</v>
      </c>
      <c r="M49" s="45">
        <v>50</v>
      </c>
      <c r="N49" s="45" t="s">
        <v>312</v>
      </c>
      <c r="O49" s="46" t="s">
        <v>294</v>
      </c>
      <c r="P49" s="51" t="s">
        <v>47</v>
      </c>
      <c r="Q49" s="24"/>
      <c r="R49" s="24"/>
      <c r="S49" s="24"/>
      <c r="T49" s="28" t="s">
        <v>558</v>
      </c>
      <c r="U49" s="28"/>
      <c r="V49" s="45"/>
      <c r="W49" s="45"/>
      <c r="X49" s="45"/>
      <c r="Y49" s="45"/>
      <c r="Z49" s="46"/>
      <c r="AA49" s="51"/>
      <c r="AB49" s="24"/>
      <c r="AC49" s="24"/>
      <c r="AD49" s="24"/>
      <c r="AE49" s="24"/>
      <c r="AF49" s="24"/>
    </row>
    <row r="50" spans="2:32" ht="28.5" customHeight="1">
      <c r="B50" s="209"/>
      <c r="C50" s="32">
        <v>44</v>
      </c>
      <c r="D50" s="32" t="s">
        <v>46</v>
      </c>
      <c r="E50" s="33" t="s">
        <v>268</v>
      </c>
      <c r="F50" s="36" t="s">
        <v>48</v>
      </c>
      <c r="G50" s="8" t="s">
        <v>312</v>
      </c>
      <c r="H50" s="23" t="s">
        <v>292</v>
      </c>
      <c r="I50" s="212"/>
      <c r="J50" s="45"/>
      <c r="K50" s="45"/>
      <c r="L50" s="45">
        <v>44</v>
      </c>
      <c r="M50" s="45">
        <v>50</v>
      </c>
      <c r="N50" s="45" t="s">
        <v>312</v>
      </c>
      <c r="O50" s="46" t="s">
        <v>268</v>
      </c>
      <c r="P50" s="51" t="s">
        <v>48</v>
      </c>
      <c r="Q50" s="24"/>
      <c r="R50" s="24"/>
      <c r="S50" s="24"/>
      <c r="T50" s="28" t="s">
        <v>558</v>
      </c>
      <c r="U50" s="28"/>
      <c r="V50" s="45"/>
      <c r="W50" s="45"/>
      <c r="X50" s="45"/>
      <c r="Y50" s="45"/>
      <c r="Z50" s="46"/>
      <c r="AA50" s="51"/>
      <c r="AB50" s="24"/>
      <c r="AC50" s="24"/>
      <c r="AD50" s="24"/>
      <c r="AE50" s="24"/>
      <c r="AF50" s="24"/>
    </row>
    <row r="51" spans="2:32" ht="28.5" customHeight="1">
      <c r="B51" s="209"/>
      <c r="C51" s="32">
        <v>45</v>
      </c>
      <c r="D51" s="32" t="s">
        <v>46</v>
      </c>
      <c r="E51" s="33" t="s">
        <v>268</v>
      </c>
      <c r="F51" s="36" t="s">
        <v>49</v>
      </c>
      <c r="G51" s="8" t="s">
        <v>374</v>
      </c>
      <c r="H51" s="23" t="s">
        <v>394</v>
      </c>
      <c r="I51" s="212"/>
      <c r="J51" s="45"/>
      <c r="K51" s="45"/>
      <c r="L51" s="45">
        <v>45</v>
      </c>
      <c r="M51" s="45">
        <v>50</v>
      </c>
      <c r="N51" s="45" t="s">
        <v>450</v>
      </c>
      <c r="O51" s="46" t="s">
        <v>268</v>
      </c>
      <c r="P51" s="51" t="s">
        <v>49</v>
      </c>
      <c r="Q51" s="24"/>
      <c r="R51" s="24"/>
      <c r="S51" s="24"/>
      <c r="T51" s="28" t="s">
        <v>558</v>
      </c>
      <c r="U51" s="28"/>
      <c r="V51" s="45"/>
      <c r="W51" s="45"/>
      <c r="X51" s="45"/>
      <c r="Y51" s="45"/>
      <c r="Z51" s="46"/>
      <c r="AA51" s="51"/>
      <c r="AB51" s="24"/>
      <c r="AC51" s="24"/>
      <c r="AD51" s="24"/>
      <c r="AE51" s="24"/>
      <c r="AF51" s="24"/>
    </row>
    <row r="52" spans="2:32" ht="28.5" customHeight="1">
      <c r="B52" s="209"/>
      <c r="C52" s="32">
        <v>46</v>
      </c>
      <c r="D52" s="32" t="s">
        <v>46</v>
      </c>
      <c r="E52" s="33" t="s">
        <v>294</v>
      </c>
      <c r="F52" s="36" t="s">
        <v>50</v>
      </c>
      <c r="G52" s="8" t="s">
        <v>292</v>
      </c>
      <c r="H52" s="23" t="s">
        <v>292</v>
      </c>
      <c r="I52" s="212"/>
      <c r="J52" s="45"/>
      <c r="K52" s="45"/>
      <c r="L52" s="45">
        <v>46</v>
      </c>
      <c r="M52" s="45">
        <v>50</v>
      </c>
      <c r="N52" s="45" t="s">
        <v>312</v>
      </c>
      <c r="O52" s="46" t="s">
        <v>294</v>
      </c>
      <c r="P52" s="51" t="s">
        <v>50</v>
      </c>
      <c r="Q52" s="24"/>
      <c r="R52" s="24"/>
      <c r="S52" s="24"/>
      <c r="T52" s="28" t="s">
        <v>558</v>
      </c>
      <c r="U52" s="28"/>
      <c r="V52" s="45"/>
      <c r="W52" s="45"/>
      <c r="X52" s="45"/>
      <c r="Y52" s="45"/>
      <c r="Z52" s="46"/>
      <c r="AA52" s="51"/>
      <c r="AB52" s="24"/>
      <c r="AC52" s="24"/>
      <c r="AD52" s="24"/>
      <c r="AE52" s="24"/>
      <c r="AF52" s="24"/>
    </row>
    <row r="53" spans="2:32" ht="28.5" customHeight="1">
      <c r="B53" s="209"/>
      <c r="C53" s="32">
        <v>47</v>
      </c>
      <c r="D53" s="32" t="s">
        <v>46</v>
      </c>
      <c r="E53" s="33" t="s">
        <v>294</v>
      </c>
      <c r="F53" s="36" t="s">
        <v>51</v>
      </c>
      <c r="G53" s="8" t="s">
        <v>292</v>
      </c>
      <c r="H53" s="23" t="s">
        <v>292</v>
      </c>
      <c r="I53" s="212"/>
      <c r="J53" s="45"/>
      <c r="K53" s="45"/>
      <c r="L53" s="45">
        <v>47</v>
      </c>
      <c r="M53" s="45">
        <v>50</v>
      </c>
      <c r="N53" s="45" t="s">
        <v>312</v>
      </c>
      <c r="O53" s="46" t="s">
        <v>294</v>
      </c>
      <c r="P53" s="51" t="s">
        <v>51</v>
      </c>
      <c r="Q53" s="24"/>
      <c r="R53" s="24"/>
      <c r="S53" s="24"/>
      <c r="T53" s="28" t="s">
        <v>558</v>
      </c>
      <c r="U53" s="28"/>
      <c r="V53" s="45"/>
      <c r="W53" s="45"/>
      <c r="X53" s="45"/>
      <c r="Y53" s="45"/>
      <c r="Z53" s="46"/>
      <c r="AA53" s="51"/>
      <c r="AB53" s="24"/>
      <c r="AC53" s="24"/>
      <c r="AD53" s="24"/>
      <c r="AE53" s="24"/>
      <c r="AF53" s="24"/>
    </row>
    <row r="54" spans="2:32" ht="28.5" customHeight="1">
      <c r="B54" s="209"/>
      <c r="C54" s="32">
        <v>48</v>
      </c>
      <c r="D54" s="32" t="s">
        <v>52</v>
      </c>
      <c r="E54" s="33" t="s">
        <v>269</v>
      </c>
      <c r="F54" s="36" t="s">
        <v>53</v>
      </c>
      <c r="G54" s="8" t="s">
        <v>320</v>
      </c>
      <c r="H54" s="23" t="s">
        <v>321</v>
      </c>
      <c r="I54" s="212"/>
      <c r="J54" s="54"/>
      <c r="K54" s="54"/>
      <c r="L54" s="54"/>
      <c r="M54" s="54">
        <v>50</v>
      </c>
      <c r="N54" s="54" t="s">
        <v>435</v>
      </c>
      <c r="O54" s="55" t="s">
        <v>269</v>
      </c>
      <c r="P54" s="56" t="s">
        <v>53</v>
      </c>
      <c r="Q54" s="26"/>
      <c r="R54" s="26"/>
      <c r="S54" s="26"/>
      <c r="T54" s="28" t="s">
        <v>558</v>
      </c>
      <c r="U54" s="28"/>
      <c r="V54" s="54"/>
      <c r="W54" s="54"/>
      <c r="X54" s="54">
        <v>50</v>
      </c>
      <c r="Y54" s="54" t="s">
        <v>435</v>
      </c>
      <c r="Z54" s="55" t="s">
        <v>269</v>
      </c>
      <c r="AA54" s="56" t="s">
        <v>53</v>
      </c>
      <c r="AB54" s="26"/>
      <c r="AC54" s="26"/>
      <c r="AD54" s="26"/>
      <c r="AE54" s="26"/>
      <c r="AF54" s="26"/>
    </row>
    <row r="55" spans="2:32" ht="28.5" customHeight="1">
      <c r="B55" s="209"/>
      <c r="C55" s="32">
        <v>49</v>
      </c>
      <c r="D55" s="32" t="s">
        <v>52</v>
      </c>
      <c r="E55" s="33" t="s">
        <v>269</v>
      </c>
      <c r="F55" s="36" t="s">
        <v>54</v>
      </c>
      <c r="G55" s="8" t="s">
        <v>320</v>
      </c>
      <c r="H55" s="23" t="s">
        <v>321</v>
      </c>
      <c r="I55" s="212"/>
      <c r="J55" s="54"/>
      <c r="K55" s="54"/>
      <c r="L55" s="54"/>
      <c r="M55" s="54">
        <v>50</v>
      </c>
      <c r="N55" s="54" t="s">
        <v>435</v>
      </c>
      <c r="O55" s="55" t="s">
        <v>269</v>
      </c>
      <c r="P55" s="56" t="s">
        <v>54</v>
      </c>
      <c r="Q55" s="26"/>
      <c r="R55" s="26"/>
      <c r="S55" s="26"/>
      <c r="T55" s="28" t="s">
        <v>558</v>
      </c>
      <c r="U55" s="28"/>
      <c r="V55" s="54"/>
      <c r="W55" s="54"/>
      <c r="X55" s="54">
        <v>50</v>
      </c>
      <c r="Y55" s="54" t="s">
        <v>435</v>
      </c>
      <c r="Z55" s="55" t="s">
        <v>269</v>
      </c>
      <c r="AA55" s="56" t="s">
        <v>54</v>
      </c>
      <c r="AB55" s="26"/>
      <c r="AC55" s="26"/>
      <c r="AD55" s="26"/>
      <c r="AE55" s="26"/>
      <c r="AF55" s="26"/>
    </row>
    <row r="56" spans="2:32" ht="28.5" customHeight="1">
      <c r="B56" s="209"/>
      <c r="C56" s="32">
        <v>50</v>
      </c>
      <c r="D56" s="32" t="s">
        <v>52</v>
      </c>
      <c r="E56" s="33" t="s">
        <v>269</v>
      </c>
      <c r="F56" s="36" t="s">
        <v>55</v>
      </c>
      <c r="G56" s="8" t="s">
        <v>320</v>
      </c>
      <c r="H56" s="23" t="s">
        <v>321</v>
      </c>
      <c r="I56" s="212"/>
      <c r="J56" s="54"/>
      <c r="K56" s="54"/>
      <c r="L56" s="54"/>
      <c r="M56" s="54">
        <v>50</v>
      </c>
      <c r="N56" s="54" t="s">
        <v>435</v>
      </c>
      <c r="O56" s="55" t="s">
        <v>269</v>
      </c>
      <c r="P56" s="56" t="s">
        <v>55</v>
      </c>
      <c r="Q56" s="26"/>
      <c r="R56" s="26"/>
      <c r="S56" s="26"/>
      <c r="T56" s="28" t="s">
        <v>558</v>
      </c>
      <c r="U56" s="28"/>
      <c r="V56" s="54"/>
      <c r="W56" s="54"/>
      <c r="X56" s="54">
        <v>50</v>
      </c>
      <c r="Y56" s="54" t="s">
        <v>435</v>
      </c>
      <c r="Z56" s="55" t="s">
        <v>269</v>
      </c>
      <c r="AA56" s="56" t="s">
        <v>55</v>
      </c>
      <c r="AB56" s="26"/>
      <c r="AC56" s="26"/>
      <c r="AD56" s="26"/>
      <c r="AE56" s="26"/>
      <c r="AF56" s="26"/>
    </row>
    <row r="57" spans="2:32" ht="28.5" customHeight="1">
      <c r="B57" s="209"/>
      <c r="C57" s="32">
        <v>51</v>
      </c>
      <c r="D57" s="32" t="s">
        <v>52</v>
      </c>
      <c r="E57" s="33" t="s">
        <v>269</v>
      </c>
      <c r="F57" s="36" t="s">
        <v>56</v>
      </c>
      <c r="G57" s="8" t="s">
        <v>320</v>
      </c>
      <c r="H57" s="23" t="s">
        <v>321</v>
      </c>
      <c r="I57" s="212"/>
      <c r="J57" s="54"/>
      <c r="K57" s="54"/>
      <c r="L57" s="54"/>
      <c r="M57" s="54">
        <v>50</v>
      </c>
      <c r="N57" s="54" t="s">
        <v>435</v>
      </c>
      <c r="O57" s="55" t="s">
        <v>269</v>
      </c>
      <c r="P57" s="56" t="s">
        <v>56</v>
      </c>
      <c r="Q57" s="26"/>
      <c r="R57" s="26"/>
      <c r="S57" s="26"/>
      <c r="T57" s="28" t="s">
        <v>558</v>
      </c>
      <c r="U57" s="28"/>
      <c r="V57" s="54"/>
      <c r="W57" s="54"/>
      <c r="X57" s="54">
        <v>50</v>
      </c>
      <c r="Y57" s="54" t="s">
        <v>435</v>
      </c>
      <c r="Z57" s="55" t="s">
        <v>269</v>
      </c>
      <c r="AA57" s="56" t="s">
        <v>56</v>
      </c>
      <c r="AB57" s="26"/>
      <c r="AC57" s="26"/>
      <c r="AD57" s="26"/>
      <c r="AE57" s="26"/>
      <c r="AF57" s="26"/>
    </row>
    <row r="58" spans="2:32" ht="28.5" customHeight="1">
      <c r="B58" s="209"/>
      <c r="C58" s="32">
        <v>52</v>
      </c>
      <c r="D58" s="32" t="s">
        <v>52</v>
      </c>
      <c r="E58" s="33" t="s">
        <v>269</v>
      </c>
      <c r="F58" s="36" t="s">
        <v>57</v>
      </c>
      <c r="G58" s="8" t="s">
        <v>320</v>
      </c>
      <c r="H58" s="23" t="s">
        <v>321</v>
      </c>
      <c r="I58" s="212"/>
      <c r="J58" s="54"/>
      <c r="K58" s="54"/>
      <c r="L58" s="54"/>
      <c r="M58" s="54">
        <v>50</v>
      </c>
      <c r="N58" s="54" t="s">
        <v>435</v>
      </c>
      <c r="O58" s="55" t="s">
        <v>269</v>
      </c>
      <c r="P58" s="56" t="s">
        <v>57</v>
      </c>
      <c r="Q58" s="26"/>
      <c r="R58" s="26"/>
      <c r="S58" s="26"/>
      <c r="T58" s="28" t="s">
        <v>558</v>
      </c>
      <c r="U58" s="28"/>
      <c r="V58" s="54"/>
      <c r="W58" s="54"/>
      <c r="X58" s="54">
        <v>50</v>
      </c>
      <c r="Y58" s="54" t="s">
        <v>435</v>
      </c>
      <c r="Z58" s="55" t="s">
        <v>269</v>
      </c>
      <c r="AA58" s="56" t="s">
        <v>57</v>
      </c>
      <c r="AB58" s="26"/>
      <c r="AC58" s="26"/>
      <c r="AD58" s="26"/>
      <c r="AE58" s="26"/>
      <c r="AF58" s="26"/>
    </row>
    <row r="59" spans="2:32" ht="28.5" customHeight="1">
      <c r="B59" s="209"/>
      <c r="C59" s="32">
        <v>53</v>
      </c>
      <c r="D59" s="32" t="s">
        <v>52</v>
      </c>
      <c r="E59" s="33" t="s">
        <v>269</v>
      </c>
      <c r="F59" s="36" t="s">
        <v>58</v>
      </c>
      <c r="G59" s="8" t="s">
        <v>320</v>
      </c>
      <c r="H59" s="23" t="s">
        <v>321</v>
      </c>
      <c r="I59" s="212"/>
      <c r="J59" s="54"/>
      <c r="K59" s="54"/>
      <c r="L59" s="54"/>
      <c r="M59" s="54">
        <v>50</v>
      </c>
      <c r="N59" s="54" t="s">
        <v>435</v>
      </c>
      <c r="O59" s="55" t="s">
        <v>269</v>
      </c>
      <c r="P59" s="56" t="s">
        <v>58</v>
      </c>
      <c r="Q59" s="26"/>
      <c r="R59" s="26"/>
      <c r="S59" s="26"/>
      <c r="T59" s="28" t="s">
        <v>558</v>
      </c>
      <c r="U59" s="28"/>
      <c r="V59" s="54"/>
      <c r="W59" s="54"/>
      <c r="X59" s="54">
        <v>50</v>
      </c>
      <c r="Y59" s="54" t="s">
        <v>435</v>
      </c>
      <c r="Z59" s="55" t="s">
        <v>269</v>
      </c>
      <c r="AA59" s="56" t="s">
        <v>58</v>
      </c>
      <c r="AB59" s="26"/>
      <c r="AC59" s="26"/>
      <c r="AD59" s="26"/>
      <c r="AE59" s="26"/>
      <c r="AF59" s="26"/>
    </row>
    <row r="60" spans="2:32" ht="28.5" customHeight="1">
      <c r="B60" s="209"/>
      <c r="C60" s="32">
        <v>54</v>
      </c>
      <c r="D60" s="32" t="s">
        <v>52</v>
      </c>
      <c r="E60" s="33" t="s">
        <v>269</v>
      </c>
      <c r="F60" s="36" t="s">
        <v>59</v>
      </c>
      <c r="G60" s="8" t="s">
        <v>320</v>
      </c>
      <c r="H60" s="23" t="s">
        <v>321</v>
      </c>
      <c r="I60" s="212"/>
      <c r="J60" s="54"/>
      <c r="K60" s="54"/>
      <c r="L60" s="54"/>
      <c r="M60" s="54">
        <v>50</v>
      </c>
      <c r="N60" s="54" t="s">
        <v>435</v>
      </c>
      <c r="O60" s="55" t="s">
        <v>269</v>
      </c>
      <c r="P60" s="56" t="s">
        <v>59</v>
      </c>
      <c r="Q60" s="26"/>
      <c r="R60" s="26"/>
      <c r="S60" s="26"/>
      <c r="T60" s="28" t="s">
        <v>558</v>
      </c>
      <c r="U60" s="28"/>
      <c r="V60" s="54"/>
      <c r="W60" s="54"/>
      <c r="X60" s="54">
        <v>50</v>
      </c>
      <c r="Y60" s="54" t="s">
        <v>435</v>
      </c>
      <c r="Z60" s="55" t="s">
        <v>269</v>
      </c>
      <c r="AA60" s="56" t="s">
        <v>59</v>
      </c>
      <c r="AB60" s="26"/>
      <c r="AC60" s="26"/>
      <c r="AD60" s="26"/>
      <c r="AE60" s="26"/>
      <c r="AF60" s="26"/>
    </row>
    <row r="61" spans="2:32" ht="28.5" customHeight="1">
      <c r="B61" s="209"/>
      <c r="C61" s="32">
        <v>55</v>
      </c>
      <c r="D61" s="38" t="s">
        <v>60</v>
      </c>
      <c r="E61" s="33" t="s">
        <v>270</v>
      </c>
      <c r="F61" s="36" t="s">
        <v>61</v>
      </c>
      <c r="G61" s="8" t="s">
        <v>320</v>
      </c>
      <c r="H61" s="23" t="s">
        <v>321</v>
      </c>
      <c r="I61" s="212"/>
      <c r="J61" s="54"/>
      <c r="K61" s="54"/>
      <c r="L61" s="54"/>
      <c r="M61" s="54">
        <v>50</v>
      </c>
      <c r="N61" s="54" t="s">
        <v>435</v>
      </c>
      <c r="O61" s="55" t="s">
        <v>270</v>
      </c>
      <c r="P61" s="56" t="s">
        <v>61</v>
      </c>
      <c r="Q61" s="26"/>
      <c r="R61" s="26"/>
      <c r="S61" s="26"/>
      <c r="T61" s="28" t="s">
        <v>558</v>
      </c>
      <c r="U61" s="28"/>
      <c r="V61" s="54"/>
      <c r="W61" s="54"/>
      <c r="X61" s="54">
        <v>50</v>
      </c>
      <c r="Y61" s="54" t="s">
        <v>435</v>
      </c>
      <c r="Z61" s="55" t="s">
        <v>270</v>
      </c>
      <c r="AA61" s="56" t="s">
        <v>61</v>
      </c>
      <c r="AB61" s="26"/>
      <c r="AC61" s="26"/>
      <c r="AD61" s="26"/>
      <c r="AE61" s="26"/>
      <c r="AF61" s="26"/>
    </row>
    <row r="62" spans="2:32" ht="28.5" customHeight="1">
      <c r="B62" s="209"/>
      <c r="C62" s="32">
        <v>56</v>
      </c>
      <c r="D62" s="38" t="s">
        <v>60</v>
      </c>
      <c r="E62" s="33" t="s">
        <v>270</v>
      </c>
      <c r="F62" s="36" t="s">
        <v>62</v>
      </c>
      <c r="G62" s="8" t="s">
        <v>320</v>
      </c>
      <c r="H62" s="23" t="s">
        <v>321</v>
      </c>
      <c r="I62" s="212"/>
      <c r="J62" s="54"/>
      <c r="K62" s="54"/>
      <c r="L62" s="54"/>
      <c r="M62" s="54">
        <v>50</v>
      </c>
      <c r="N62" s="54" t="s">
        <v>435</v>
      </c>
      <c r="O62" s="55" t="s">
        <v>270</v>
      </c>
      <c r="P62" s="56" t="s">
        <v>62</v>
      </c>
      <c r="Q62" s="26"/>
      <c r="R62" s="26"/>
      <c r="S62" s="26"/>
      <c r="T62" s="28" t="s">
        <v>558</v>
      </c>
      <c r="U62" s="28"/>
      <c r="V62" s="54"/>
      <c r="W62" s="54"/>
      <c r="X62" s="54">
        <v>50</v>
      </c>
      <c r="Y62" s="54" t="s">
        <v>435</v>
      </c>
      <c r="Z62" s="55" t="s">
        <v>270</v>
      </c>
      <c r="AA62" s="56" t="s">
        <v>62</v>
      </c>
      <c r="AB62" s="26"/>
      <c r="AC62" s="26"/>
      <c r="AD62" s="26"/>
      <c r="AE62" s="26"/>
      <c r="AF62" s="26"/>
    </row>
    <row r="63" spans="2:32" ht="28.5" customHeight="1">
      <c r="B63" s="209"/>
      <c r="C63" s="32">
        <v>57</v>
      </c>
      <c r="D63" s="38" t="s">
        <v>60</v>
      </c>
      <c r="E63" s="33" t="s">
        <v>270</v>
      </c>
      <c r="F63" s="36" t="s">
        <v>63</v>
      </c>
      <c r="G63" s="8" t="s">
        <v>320</v>
      </c>
      <c r="H63" s="23" t="s">
        <v>321</v>
      </c>
      <c r="I63" s="212"/>
      <c r="J63" s="54"/>
      <c r="K63" s="54"/>
      <c r="L63" s="54"/>
      <c r="M63" s="54">
        <v>50</v>
      </c>
      <c r="N63" s="54" t="s">
        <v>435</v>
      </c>
      <c r="O63" s="55" t="s">
        <v>270</v>
      </c>
      <c r="P63" s="56" t="s">
        <v>63</v>
      </c>
      <c r="Q63" s="26"/>
      <c r="R63" s="26"/>
      <c r="S63" s="26"/>
      <c r="T63" s="28" t="s">
        <v>558</v>
      </c>
      <c r="U63" s="28"/>
      <c r="V63" s="54"/>
      <c r="W63" s="54"/>
      <c r="X63" s="54">
        <v>50</v>
      </c>
      <c r="Y63" s="54" t="s">
        <v>435</v>
      </c>
      <c r="Z63" s="55" t="s">
        <v>270</v>
      </c>
      <c r="AA63" s="56" t="s">
        <v>63</v>
      </c>
      <c r="AB63" s="26"/>
      <c r="AC63" s="26"/>
      <c r="AD63" s="26"/>
      <c r="AE63" s="26"/>
      <c r="AF63" s="26"/>
    </row>
    <row r="64" spans="2:32" ht="28.5" customHeight="1">
      <c r="B64" s="209"/>
      <c r="C64" s="32">
        <v>58</v>
      </c>
      <c r="D64" s="38" t="s">
        <v>60</v>
      </c>
      <c r="E64" s="33" t="s">
        <v>270</v>
      </c>
      <c r="F64" s="36" t="s">
        <v>64</v>
      </c>
      <c r="G64" s="8" t="s">
        <v>320</v>
      </c>
      <c r="H64" s="23" t="s">
        <v>321</v>
      </c>
      <c r="I64" s="212"/>
      <c r="J64" s="54"/>
      <c r="K64" s="54"/>
      <c r="L64" s="54"/>
      <c r="M64" s="54">
        <v>50</v>
      </c>
      <c r="N64" s="54" t="s">
        <v>435</v>
      </c>
      <c r="O64" s="55" t="s">
        <v>270</v>
      </c>
      <c r="P64" s="56" t="s">
        <v>64</v>
      </c>
      <c r="Q64" s="26"/>
      <c r="R64" s="26"/>
      <c r="S64" s="26"/>
      <c r="T64" s="28" t="s">
        <v>558</v>
      </c>
      <c r="U64" s="28"/>
      <c r="V64" s="54"/>
      <c r="W64" s="54"/>
      <c r="X64" s="54">
        <v>50</v>
      </c>
      <c r="Y64" s="54" t="s">
        <v>435</v>
      </c>
      <c r="Z64" s="55" t="s">
        <v>270</v>
      </c>
      <c r="AA64" s="56" t="s">
        <v>64</v>
      </c>
      <c r="AB64" s="26"/>
      <c r="AC64" s="26"/>
      <c r="AD64" s="26"/>
      <c r="AE64" s="26"/>
      <c r="AF64" s="26"/>
    </row>
    <row r="65" spans="2:32" ht="28.5" customHeight="1">
      <c r="B65" s="210"/>
      <c r="C65" s="32">
        <v>59</v>
      </c>
      <c r="D65" s="38" t="s">
        <v>60</v>
      </c>
      <c r="E65" s="33" t="s">
        <v>295</v>
      </c>
      <c r="F65" s="36" t="s">
        <v>65</v>
      </c>
      <c r="G65" s="8" t="s">
        <v>320</v>
      </c>
      <c r="H65" s="23" t="s">
        <v>321</v>
      </c>
      <c r="I65" s="212"/>
      <c r="J65" s="54"/>
      <c r="K65" s="54"/>
      <c r="L65" s="54"/>
      <c r="M65" s="54">
        <v>50</v>
      </c>
      <c r="N65" s="54" t="s">
        <v>435</v>
      </c>
      <c r="O65" s="55" t="s">
        <v>295</v>
      </c>
      <c r="P65" s="56" t="s">
        <v>65</v>
      </c>
      <c r="Q65" s="26"/>
      <c r="R65" s="26"/>
      <c r="S65" s="26"/>
      <c r="T65" s="28" t="s">
        <v>558</v>
      </c>
      <c r="U65" s="28"/>
      <c r="V65" s="54"/>
      <c r="W65" s="54"/>
      <c r="X65" s="54">
        <v>50</v>
      </c>
      <c r="Y65" s="54" t="s">
        <v>435</v>
      </c>
      <c r="Z65" s="55" t="s">
        <v>295</v>
      </c>
      <c r="AA65" s="56" t="s">
        <v>65</v>
      </c>
      <c r="AB65" s="26"/>
      <c r="AC65" s="26"/>
      <c r="AD65" s="26"/>
      <c r="AE65" s="26"/>
      <c r="AF65" s="26"/>
    </row>
    <row r="66" spans="2:32" ht="28.5" customHeight="1">
      <c r="B66" s="27"/>
      <c r="C66" s="32"/>
      <c r="D66" s="38"/>
      <c r="E66" s="33"/>
      <c r="F66" s="36"/>
      <c r="G66" s="8"/>
      <c r="H66" s="23"/>
      <c r="I66" s="27"/>
      <c r="J66" s="54"/>
      <c r="K66" s="54"/>
      <c r="L66" s="54"/>
      <c r="M66" s="54"/>
      <c r="N66" s="54"/>
      <c r="O66" s="55"/>
      <c r="P66" s="56"/>
      <c r="Q66" s="26"/>
      <c r="R66" s="26"/>
      <c r="S66" s="26"/>
      <c r="T66" s="28"/>
      <c r="U66" s="28"/>
      <c r="V66" s="32"/>
      <c r="W66" s="32">
        <v>20</v>
      </c>
      <c r="X66" s="78">
        <v>30</v>
      </c>
      <c r="Y66" s="32" t="s">
        <v>616</v>
      </c>
      <c r="Z66" s="33" t="s">
        <v>613</v>
      </c>
      <c r="AA66" s="50" t="s">
        <v>615</v>
      </c>
      <c r="AB66" s="17" t="s">
        <v>509</v>
      </c>
      <c r="AC66" s="17" t="s">
        <v>614</v>
      </c>
      <c r="AD66" s="17"/>
      <c r="AE66" s="17"/>
      <c r="AF66" s="17"/>
    </row>
    <row r="67" spans="2:32" ht="28.5" customHeight="1">
      <c r="B67" s="27"/>
      <c r="C67" s="32"/>
      <c r="D67" s="38"/>
      <c r="E67" s="33"/>
      <c r="F67" s="36"/>
      <c r="G67" s="8"/>
      <c r="H67" s="23"/>
      <c r="I67" s="27"/>
      <c r="J67" s="54"/>
      <c r="K67" s="54"/>
      <c r="L67" s="54"/>
      <c r="M67" s="54"/>
      <c r="N67" s="54"/>
      <c r="O67" s="55"/>
      <c r="P67" s="56"/>
      <c r="Q67" s="26"/>
      <c r="R67" s="26"/>
      <c r="S67" s="26"/>
      <c r="T67" s="28"/>
      <c r="U67" s="28"/>
      <c r="V67" s="32"/>
      <c r="W67" s="32">
        <v>21</v>
      </c>
      <c r="X67" s="78">
        <v>50</v>
      </c>
      <c r="Y67" s="32" t="s">
        <v>616</v>
      </c>
      <c r="Z67" s="33" t="s">
        <v>613</v>
      </c>
      <c r="AA67" s="50"/>
      <c r="AB67" s="17"/>
      <c r="AC67" s="17"/>
      <c r="AD67" s="17"/>
      <c r="AE67" s="17"/>
      <c r="AF67" s="17"/>
    </row>
    <row r="68" spans="2:32" ht="28.5" customHeight="1">
      <c r="B68" s="27"/>
      <c r="C68" s="32"/>
      <c r="D68" s="38"/>
      <c r="E68" s="33"/>
      <c r="F68" s="36"/>
      <c r="G68" s="8"/>
      <c r="H68" s="23"/>
      <c r="I68" s="27"/>
      <c r="J68" s="54"/>
      <c r="K68" s="54"/>
      <c r="L68" s="54"/>
      <c r="M68" s="54"/>
      <c r="N68" s="54"/>
      <c r="O68" s="55"/>
      <c r="P68" s="56"/>
      <c r="Q68" s="26"/>
      <c r="R68" s="26"/>
      <c r="S68" s="26"/>
      <c r="T68" s="28"/>
      <c r="U68" s="28"/>
      <c r="V68" s="32"/>
      <c r="W68" s="32">
        <v>22</v>
      </c>
      <c r="X68" s="78">
        <v>50</v>
      </c>
      <c r="Y68" s="32"/>
      <c r="Z68" s="33" t="s">
        <v>613</v>
      </c>
      <c r="AA68" s="50"/>
      <c r="AB68" s="17"/>
      <c r="AC68" s="17"/>
      <c r="AD68" s="17"/>
      <c r="AE68" s="17"/>
      <c r="AF68" s="17"/>
    </row>
    <row r="69" spans="2:32" ht="28.5" customHeight="1">
      <c r="B69" s="27"/>
      <c r="C69" s="32"/>
      <c r="D69" s="38"/>
      <c r="E69" s="33"/>
      <c r="F69" s="36"/>
      <c r="G69" s="8"/>
      <c r="H69" s="23"/>
      <c r="I69" s="27"/>
      <c r="J69" s="54"/>
      <c r="K69" s="54"/>
      <c r="L69" s="54"/>
      <c r="M69" s="54"/>
      <c r="N69" s="54"/>
      <c r="O69" s="55"/>
      <c r="P69" s="56"/>
      <c r="Q69" s="26"/>
      <c r="R69" s="26"/>
      <c r="S69" s="26"/>
      <c r="T69" s="28"/>
      <c r="U69" s="28"/>
      <c r="V69" s="32"/>
      <c r="W69" s="32">
        <v>23</v>
      </c>
      <c r="X69" s="78">
        <v>50</v>
      </c>
      <c r="Y69" s="32"/>
      <c r="Z69" s="33" t="s">
        <v>613</v>
      </c>
      <c r="AA69" s="50"/>
      <c r="AB69" s="17"/>
      <c r="AC69" s="17"/>
      <c r="AD69" s="17"/>
      <c r="AE69" s="17"/>
      <c r="AF69" s="17"/>
    </row>
    <row r="70" spans="2:32" ht="28.5" customHeight="1">
      <c r="B70" s="27"/>
      <c r="C70" s="32"/>
      <c r="D70" s="38"/>
      <c r="E70" s="33"/>
      <c r="F70" s="36"/>
      <c r="G70" s="8"/>
      <c r="H70" s="23"/>
      <c r="I70" s="27"/>
      <c r="J70" s="54"/>
      <c r="K70" s="54"/>
      <c r="L70" s="54"/>
      <c r="M70" s="54"/>
      <c r="N70" s="54"/>
      <c r="O70" s="55"/>
      <c r="P70" s="56"/>
      <c r="Q70" s="26"/>
      <c r="R70" s="26"/>
      <c r="S70" s="26"/>
      <c r="T70" s="28"/>
      <c r="U70" s="28"/>
      <c r="V70" s="32"/>
      <c r="W70" s="32">
        <v>24</v>
      </c>
      <c r="X70" s="78">
        <v>50</v>
      </c>
      <c r="Y70" s="32"/>
      <c r="Z70" s="33" t="s">
        <v>613</v>
      </c>
      <c r="AA70" s="50"/>
      <c r="AB70" s="17"/>
      <c r="AC70" s="17"/>
      <c r="AD70" s="17"/>
      <c r="AE70" s="17"/>
      <c r="AF70" s="17"/>
    </row>
    <row r="71" spans="2:32" ht="28.5" customHeight="1">
      <c r="B71" s="27"/>
      <c r="C71" s="32"/>
      <c r="D71" s="38"/>
      <c r="E71" s="33"/>
      <c r="F71" s="36"/>
      <c r="G71" s="8"/>
      <c r="H71" s="23"/>
      <c r="I71" s="27"/>
      <c r="J71" s="54"/>
      <c r="K71" s="54"/>
      <c r="L71" s="54"/>
      <c r="M71" s="54"/>
      <c r="N71" s="54"/>
      <c r="O71" s="55"/>
      <c r="P71" s="56"/>
      <c r="Q71" s="26"/>
      <c r="R71" s="26"/>
      <c r="S71" s="26"/>
      <c r="T71" s="28"/>
      <c r="U71" s="28"/>
      <c r="V71" s="32"/>
      <c r="W71" s="32">
        <v>25</v>
      </c>
      <c r="X71" s="78">
        <v>50</v>
      </c>
      <c r="Y71" s="32"/>
      <c r="Z71" s="33" t="s">
        <v>613</v>
      </c>
      <c r="AA71" s="50"/>
      <c r="AB71" s="17"/>
      <c r="AC71" s="17"/>
      <c r="AD71" s="17"/>
      <c r="AE71" s="17"/>
      <c r="AF71" s="17"/>
    </row>
    <row r="72" spans="2:32" ht="28.5" customHeight="1">
      <c r="B72" s="27"/>
      <c r="C72" s="32"/>
      <c r="D72" s="38"/>
      <c r="E72" s="33"/>
      <c r="F72" s="36"/>
      <c r="G72" s="8"/>
      <c r="H72" s="23"/>
      <c r="I72" s="27"/>
      <c r="J72" s="54"/>
      <c r="K72" s="54"/>
      <c r="L72" s="54"/>
      <c r="M72" s="54"/>
      <c r="N72" s="54"/>
      <c r="O72" s="55"/>
      <c r="P72" s="56"/>
      <c r="Q72" s="26"/>
      <c r="R72" s="26"/>
      <c r="S72" s="26"/>
      <c r="T72" s="28"/>
      <c r="U72" s="28"/>
      <c r="V72" s="32"/>
      <c r="W72" s="32">
        <v>26</v>
      </c>
      <c r="X72" s="78">
        <v>50</v>
      </c>
      <c r="Y72" s="32"/>
      <c r="Z72" s="33" t="s">
        <v>613</v>
      </c>
      <c r="AA72" s="50"/>
      <c r="AB72" s="17"/>
      <c r="AC72" s="17"/>
      <c r="AD72" s="17"/>
      <c r="AE72" s="17"/>
      <c r="AF72" s="17"/>
    </row>
    <row r="73" spans="2:32" ht="28.5" customHeight="1">
      <c r="B73" s="27"/>
      <c r="C73" s="32"/>
      <c r="D73" s="38"/>
      <c r="E73" s="33"/>
      <c r="F73" s="36"/>
      <c r="G73" s="8"/>
      <c r="H73" s="23"/>
      <c r="I73" s="27"/>
      <c r="J73" s="54"/>
      <c r="K73" s="54"/>
      <c r="L73" s="54"/>
      <c r="M73" s="54"/>
      <c r="N73" s="54"/>
      <c r="O73" s="55"/>
      <c r="P73" s="56"/>
      <c r="Q73" s="26"/>
      <c r="R73" s="26"/>
      <c r="S73" s="26"/>
      <c r="T73" s="28"/>
      <c r="U73" s="28"/>
      <c r="V73" s="32"/>
      <c r="W73" s="32">
        <v>27</v>
      </c>
      <c r="X73" s="78">
        <v>50</v>
      </c>
      <c r="Y73" s="32"/>
      <c r="Z73" s="33" t="s">
        <v>613</v>
      </c>
      <c r="AA73" s="50"/>
      <c r="AB73" s="17"/>
      <c r="AC73" s="17"/>
      <c r="AD73" s="17"/>
      <c r="AE73" s="17"/>
      <c r="AF73" s="17"/>
    </row>
    <row r="74" spans="2:32" ht="28.5" customHeight="1">
      <c r="B74" s="27"/>
      <c r="C74" s="32"/>
      <c r="D74" s="38"/>
      <c r="E74" s="33"/>
      <c r="F74" s="36"/>
      <c r="G74" s="8"/>
      <c r="H74" s="23"/>
      <c r="I74" s="27"/>
      <c r="J74" s="54"/>
      <c r="K74" s="54"/>
      <c r="L74" s="54"/>
      <c r="M74" s="54"/>
      <c r="N74" s="54"/>
      <c r="O74" s="55"/>
      <c r="P74" s="56"/>
      <c r="Q74" s="26"/>
      <c r="R74" s="26"/>
      <c r="S74" s="26"/>
      <c r="T74" s="28"/>
      <c r="U74" s="28"/>
      <c r="V74" s="32"/>
      <c r="W74" s="32">
        <v>28</v>
      </c>
      <c r="X74" s="78">
        <v>50</v>
      </c>
      <c r="Y74" s="32"/>
      <c r="Z74" s="33" t="s">
        <v>613</v>
      </c>
      <c r="AA74" s="50"/>
      <c r="AB74" s="17"/>
      <c r="AC74" s="17"/>
      <c r="AD74" s="17"/>
      <c r="AE74" s="17"/>
      <c r="AF74" s="17"/>
    </row>
    <row r="75" spans="2:32" ht="28.5" customHeight="1">
      <c r="B75" s="27"/>
      <c r="C75" s="32"/>
      <c r="D75" s="38"/>
      <c r="E75" s="33"/>
      <c r="F75" s="36"/>
      <c r="G75" s="8"/>
      <c r="H75" s="23"/>
      <c r="I75" s="27"/>
      <c r="J75" s="54"/>
      <c r="K75" s="54"/>
      <c r="L75" s="54"/>
      <c r="M75" s="54"/>
      <c r="N75" s="54"/>
      <c r="O75" s="55"/>
      <c r="P75" s="56"/>
      <c r="Q75" s="26"/>
      <c r="R75" s="26"/>
      <c r="S75" s="26"/>
      <c r="T75" s="28"/>
      <c r="U75" s="28"/>
      <c r="V75" s="32"/>
      <c r="W75" s="32">
        <v>29</v>
      </c>
      <c r="X75" s="78">
        <v>50</v>
      </c>
      <c r="Y75" s="32"/>
      <c r="Z75" s="33" t="s">
        <v>613</v>
      </c>
      <c r="AA75" s="50"/>
      <c r="AB75" s="17"/>
      <c r="AC75" s="17"/>
      <c r="AD75" s="17"/>
      <c r="AE75" s="17"/>
      <c r="AF75" s="17"/>
    </row>
    <row r="76" spans="2:32" ht="28.5" customHeight="1">
      <c r="B76" s="208" t="s">
        <v>271</v>
      </c>
      <c r="C76" s="32">
        <v>60</v>
      </c>
      <c r="D76" s="38" t="s">
        <v>67</v>
      </c>
      <c r="E76" s="33" t="s">
        <v>66</v>
      </c>
      <c r="F76" s="36" t="s">
        <v>68</v>
      </c>
      <c r="G76" s="8" t="s">
        <v>305</v>
      </c>
      <c r="H76" s="23" t="s">
        <v>434</v>
      </c>
      <c r="I76" s="212" t="s">
        <v>439</v>
      </c>
      <c r="J76" s="32">
        <f>+J48+1</f>
        <v>32</v>
      </c>
      <c r="K76" s="32">
        <v>32</v>
      </c>
      <c r="L76" s="32">
        <f>C76</f>
        <v>60</v>
      </c>
      <c r="M76" s="78">
        <v>30</v>
      </c>
      <c r="N76" s="38" t="s">
        <v>322</v>
      </c>
      <c r="O76" s="33" t="s">
        <v>66</v>
      </c>
      <c r="P76" s="50" t="s">
        <v>68</v>
      </c>
      <c r="Q76" s="68" t="s">
        <v>509</v>
      </c>
      <c r="R76" s="68" t="s">
        <v>522</v>
      </c>
      <c r="S76" s="73"/>
      <c r="T76" s="28" t="s">
        <v>558</v>
      </c>
      <c r="U76" s="212" t="s">
        <v>439</v>
      </c>
      <c r="V76" s="32">
        <f>+V48+1</f>
        <v>32</v>
      </c>
      <c r="W76" s="32"/>
      <c r="X76" s="78">
        <v>30</v>
      </c>
      <c r="Y76" s="38" t="s">
        <v>322</v>
      </c>
      <c r="Z76" s="33" t="s">
        <v>66</v>
      </c>
      <c r="AA76" s="50" t="s">
        <v>68</v>
      </c>
      <c r="AB76" s="68" t="s">
        <v>509</v>
      </c>
      <c r="AC76" s="68" t="s">
        <v>617</v>
      </c>
      <c r="AD76" s="68"/>
      <c r="AE76" s="68"/>
      <c r="AF76" s="73"/>
    </row>
    <row r="77" spans="2:32" ht="28.5" customHeight="1">
      <c r="B77" s="209"/>
      <c r="C77" s="32">
        <v>61</v>
      </c>
      <c r="D77" s="38" t="s">
        <v>67</v>
      </c>
      <c r="E77" s="33" t="s">
        <v>66</v>
      </c>
      <c r="F77" s="36" t="s">
        <v>69</v>
      </c>
      <c r="G77" s="8" t="s">
        <v>305</v>
      </c>
      <c r="H77" s="23" t="s">
        <v>434</v>
      </c>
      <c r="I77" s="212"/>
      <c r="J77" s="32">
        <f>+J76+1</f>
        <v>33</v>
      </c>
      <c r="K77" s="32">
        <v>33</v>
      </c>
      <c r="L77" s="32">
        <f>C77</f>
        <v>61</v>
      </c>
      <c r="M77" s="78">
        <v>50</v>
      </c>
      <c r="N77" s="38" t="s">
        <v>322</v>
      </c>
      <c r="O77" s="33" t="s">
        <v>66</v>
      </c>
      <c r="P77" s="50" t="s">
        <v>69</v>
      </c>
      <c r="Q77" s="68" t="s">
        <v>509</v>
      </c>
      <c r="R77" s="68" t="s">
        <v>522</v>
      </c>
      <c r="S77" s="73"/>
      <c r="T77" s="28" t="s">
        <v>558</v>
      </c>
      <c r="U77" s="212"/>
      <c r="V77" s="32">
        <f>+V76+1</f>
        <v>33</v>
      </c>
      <c r="W77" s="32"/>
      <c r="X77" s="78">
        <v>50</v>
      </c>
      <c r="Y77" s="38" t="s">
        <v>322</v>
      </c>
      <c r="Z77" s="33" t="s">
        <v>66</v>
      </c>
      <c r="AA77" s="50" t="s">
        <v>69</v>
      </c>
      <c r="AB77" s="68" t="s">
        <v>509</v>
      </c>
      <c r="AC77" s="68"/>
      <c r="AD77" s="68"/>
      <c r="AE77" s="68"/>
      <c r="AF77" s="73"/>
    </row>
    <row r="78" spans="2:32" ht="28.5" customHeight="1">
      <c r="B78" s="209"/>
      <c r="C78" s="32">
        <v>62</v>
      </c>
      <c r="D78" s="38" t="s">
        <v>67</v>
      </c>
      <c r="E78" s="33" t="s">
        <v>66</v>
      </c>
      <c r="F78" s="36" t="s">
        <v>70</v>
      </c>
      <c r="G78" s="8" t="s">
        <v>305</v>
      </c>
      <c r="H78" s="23" t="s">
        <v>434</v>
      </c>
      <c r="I78" s="212"/>
      <c r="J78" s="32">
        <f>+J77+1</f>
        <v>34</v>
      </c>
      <c r="K78" s="32">
        <v>34</v>
      </c>
      <c r="L78" s="32">
        <f>C78</f>
        <v>62</v>
      </c>
      <c r="M78" s="78">
        <v>50</v>
      </c>
      <c r="N78" s="38" t="s">
        <v>322</v>
      </c>
      <c r="O78" s="33" t="s">
        <v>66</v>
      </c>
      <c r="P78" s="50" t="s">
        <v>70</v>
      </c>
      <c r="Q78" s="68" t="s">
        <v>502</v>
      </c>
      <c r="R78" s="68" t="s">
        <v>496</v>
      </c>
      <c r="S78" s="73"/>
      <c r="T78" s="28" t="s">
        <v>558</v>
      </c>
      <c r="U78" s="212"/>
      <c r="V78" s="32">
        <f>+V77+1</f>
        <v>34</v>
      </c>
      <c r="W78" s="32"/>
      <c r="X78" s="78">
        <v>50</v>
      </c>
      <c r="Y78" s="38" t="s">
        <v>322</v>
      </c>
      <c r="Z78" s="33" t="s">
        <v>66</v>
      </c>
      <c r="AA78" s="50" t="s">
        <v>70</v>
      </c>
      <c r="AB78" s="68" t="s">
        <v>502</v>
      </c>
      <c r="AC78" s="68"/>
      <c r="AD78" s="68"/>
      <c r="AE78" s="68"/>
      <c r="AF78" s="73"/>
    </row>
    <row r="79" spans="2:32" ht="28.5" customHeight="1">
      <c r="B79" s="209"/>
      <c r="C79" s="32">
        <v>63</v>
      </c>
      <c r="D79" s="38" t="s">
        <v>67</v>
      </c>
      <c r="E79" s="33" t="s">
        <v>66</v>
      </c>
      <c r="F79" s="36" t="s">
        <v>71</v>
      </c>
      <c r="G79" s="8" t="s">
        <v>305</v>
      </c>
      <c r="H79" s="23" t="s">
        <v>434</v>
      </c>
      <c r="I79" s="212"/>
      <c r="J79" s="32">
        <f>+J78+1</f>
        <v>35</v>
      </c>
      <c r="K79" s="32">
        <v>35</v>
      </c>
      <c r="L79" s="32">
        <f>C79</f>
        <v>63</v>
      </c>
      <c r="M79" s="78">
        <v>50</v>
      </c>
      <c r="N79" s="38" t="s">
        <v>322</v>
      </c>
      <c r="O79" s="33" t="s">
        <v>66</v>
      </c>
      <c r="P79" s="50" t="s">
        <v>71</v>
      </c>
      <c r="Q79" s="68" t="s">
        <v>509</v>
      </c>
      <c r="R79" s="68" t="s">
        <v>522</v>
      </c>
      <c r="S79" s="73"/>
      <c r="T79" s="28" t="s">
        <v>558</v>
      </c>
      <c r="U79" s="212"/>
      <c r="V79" s="32">
        <f>+V78+1</f>
        <v>35</v>
      </c>
      <c r="W79" s="32"/>
      <c r="X79" s="78">
        <v>50</v>
      </c>
      <c r="Y79" s="38" t="s">
        <v>322</v>
      </c>
      <c r="Z79" s="33" t="s">
        <v>66</v>
      </c>
      <c r="AA79" s="50" t="s">
        <v>71</v>
      </c>
      <c r="AB79" s="68" t="s">
        <v>509</v>
      </c>
      <c r="AC79" s="68"/>
      <c r="AD79" s="68"/>
      <c r="AE79" s="68"/>
      <c r="AF79" s="73"/>
    </row>
    <row r="80" spans="2:32" ht="28.5" customHeight="1">
      <c r="B80" s="209"/>
      <c r="C80" s="32">
        <v>64</v>
      </c>
      <c r="D80" s="38" t="s">
        <v>67</v>
      </c>
      <c r="E80" s="33" t="s">
        <v>66</v>
      </c>
      <c r="F80" s="36" t="s">
        <v>72</v>
      </c>
      <c r="G80" s="8" t="s">
        <v>426</v>
      </c>
      <c r="H80" s="23" t="s">
        <v>292</v>
      </c>
      <c r="I80" s="212"/>
      <c r="J80" s="45"/>
      <c r="K80" s="45"/>
      <c r="L80" s="45">
        <v>64</v>
      </c>
      <c r="M80" s="45">
        <v>50</v>
      </c>
      <c r="N80" s="57" t="s">
        <v>312</v>
      </c>
      <c r="O80" s="46" t="s">
        <v>66</v>
      </c>
      <c r="P80" s="51" t="s">
        <v>72</v>
      </c>
      <c r="Q80" s="24"/>
      <c r="R80" s="24"/>
      <c r="S80" s="24"/>
      <c r="T80" s="28" t="s">
        <v>558</v>
      </c>
      <c r="U80" s="212"/>
      <c r="V80" s="45"/>
      <c r="W80" s="45"/>
      <c r="X80" s="45"/>
      <c r="Y80" s="57"/>
      <c r="Z80" s="46"/>
      <c r="AA80" s="51"/>
      <c r="AB80" s="24"/>
      <c r="AC80" s="24"/>
      <c r="AD80" s="24"/>
      <c r="AE80" s="24"/>
      <c r="AF80" s="24"/>
    </row>
    <row r="81" spans="2:32" ht="28.5" customHeight="1">
      <c r="B81" s="209"/>
      <c r="C81" s="32">
        <v>65</v>
      </c>
      <c r="D81" s="38" t="s">
        <v>67</v>
      </c>
      <c r="E81" s="33" t="s">
        <v>66</v>
      </c>
      <c r="F81" s="36" t="s">
        <v>73</v>
      </c>
      <c r="G81" s="8" t="s">
        <v>305</v>
      </c>
      <c r="H81" s="23" t="s">
        <v>292</v>
      </c>
      <c r="I81" s="212"/>
      <c r="J81" s="45"/>
      <c r="K81" s="45"/>
      <c r="L81" s="45">
        <v>65</v>
      </c>
      <c r="M81" s="45">
        <v>50</v>
      </c>
      <c r="N81" s="57" t="s">
        <v>312</v>
      </c>
      <c r="O81" s="46" t="s">
        <v>66</v>
      </c>
      <c r="P81" s="51" t="s">
        <v>73</v>
      </c>
      <c r="Q81" s="24"/>
      <c r="R81" s="24"/>
      <c r="S81" s="24"/>
      <c r="T81" s="28" t="s">
        <v>558</v>
      </c>
      <c r="U81" s="212"/>
      <c r="V81" s="45"/>
      <c r="W81" s="45"/>
      <c r="X81" s="45"/>
      <c r="Y81" s="57"/>
      <c r="Z81" s="46"/>
      <c r="AA81" s="51"/>
      <c r="AB81" s="24"/>
      <c r="AC81" s="24"/>
      <c r="AD81" s="24"/>
      <c r="AE81" s="24"/>
      <c r="AF81" s="24"/>
    </row>
    <row r="82" spans="2:32" ht="28.5" customHeight="1">
      <c r="B82" s="209"/>
      <c r="C82" s="32">
        <v>66</v>
      </c>
      <c r="D82" s="38" t="s">
        <v>67</v>
      </c>
      <c r="E82" s="33" t="s">
        <v>66</v>
      </c>
      <c r="F82" s="36" t="s">
        <v>74</v>
      </c>
      <c r="G82" s="8" t="s">
        <v>305</v>
      </c>
      <c r="H82" s="23" t="s">
        <v>434</v>
      </c>
      <c r="I82" s="212"/>
      <c r="J82" s="32">
        <f>+J79+1</f>
        <v>36</v>
      </c>
      <c r="K82" s="32">
        <v>36</v>
      </c>
      <c r="L82" s="32">
        <f t="shared" ref="L82:L89" si="3">C82</f>
        <v>66</v>
      </c>
      <c r="M82" s="78">
        <v>50</v>
      </c>
      <c r="N82" s="38" t="s">
        <v>322</v>
      </c>
      <c r="O82" s="33" t="s">
        <v>66</v>
      </c>
      <c r="P82" s="50" t="s">
        <v>392</v>
      </c>
      <c r="Q82" s="68" t="s">
        <v>502</v>
      </c>
      <c r="R82" s="68" t="s">
        <v>496</v>
      </c>
      <c r="S82" s="73"/>
      <c r="T82" s="28" t="s">
        <v>558</v>
      </c>
      <c r="U82" s="212"/>
      <c r="V82" s="32">
        <f>+V79+1</f>
        <v>36</v>
      </c>
      <c r="W82" s="32"/>
      <c r="X82" s="78">
        <v>50</v>
      </c>
      <c r="Y82" s="38" t="s">
        <v>322</v>
      </c>
      <c r="Z82" s="33" t="s">
        <v>66</v>
      </c>
      <c r="AA82" s="50" t="s">
        <v>392</v>
      </c>
      <c r="AB82" s="68" t="s">
        <v>502</v>
      </c>
      <c r="AC82" s="68"/>
      <c r="AD82" s="68"/>
      <c r="AE82" s="68"/>
      <c r="AF82" s="73"/>
    </row>
    <row r="83" spans="2:32" ht="28.5" customHeight="1">
      <c r="B83" s="209"/>
      <c r="C83" s="32">
        <v>67</v>
      </c>
      <c r="D83" s="38" t="s">
        <v>67</v>
      </c>
      <c r="E83" s="33" t="s">
        <v>66</v>
      </c>
      <c r="F83" s="36" t="s">
        <v>75</v>
      </c>
      <c r="G83" s="8" t="s">
        <v>305</v>
      </c>
      <c r="H83" s="23" t="s">
        <v>434</v>
      </c>
      <c r="I83" s="212"/>
      <c r="J83" s="32">
        <f>+J82+1</f>
        <v>37</v>
      </c>
      <c r="K83" s="32">
        <v>37</v>
      </c>
      <c r="L83" s="32">
        <f t="shared" si="3"/>
        <v>67</v>
      </c>
      <c r="M83" s="78">
        <v>50</v>
      </c>
      <c r="N83" s="38" t="s">
        <v>322</v>
      </c>
      <c r="O83" s="33" t="s">
        <v>66</v>
      </c>
      <c r="P83" s="50" t="s">
        <v>75</v>
      </c>
      <c r="Q83" s="68" t="s">
        <v>502</v>
      </c>
      <c r="R83" s="68" t="s">
        <v>496</v>
      </c>
      <c r="S83" s="73" t="s">
        <v>527</v>
      </c>
      <c r="T83" s="28" t="s">
        <v>558</v>
      </c>
      <c r="U83" s="212"/>
      <c r="V83" s="32">
        <f>+V82+1</f>
        <v>37</v>
      </c>
      <c r="W83" s="32"/>
      <c r="X83" s="78">
        <v>50</v>
      </c>
      <c r="Y83" s="38" t="s">
        <v>322</v>
      </c>
      <c r="Z83" s="33" t="s">
        <v>66</v>
      </c>
      <c r="AA83" s="50" t="s">
        <v>75</v>
      </c>
      <c r="AB83" s="68" t="s">
        <v>502</v>
      </c>
      <c r="AC83" s="68"/>
      <c r="AD83" s="68"/>
      <c r="AE83" s="68"/>
      <c r="AF83" s="73"/>
    </row>
    <row r="84" spans="2:32" ht="28.5" customHeight="1">
      <c r="B84" s="209"/>
      <c r="C84" s="32">
        <v>68</v>
      </c>
      <c r="D84" s="38" t="s">
        <v>67</v>
      </c>
      <c r="E84" s="33" t="s">
        <v>66</v>
      </c>
      <c r="F84" s="36" t="s">
        <v>76</v>
      </c>
      <c r="G84" s="8" t="s">
        <v>305</v>
      </c>
      <c r="H84" s="23" t="s">
        <v>434</v>
      </c>
      <c r="I84" s="212"/>
      <c r="J84" s="32">
        <f t="shared" ref="J84:J89" si="4">+J83+1</f>
        <v>38</v>
      </c>
      <c r="K84" s="32">
        <v>38</v>
      </c>
      <c r="L84" s="32">
        <f t="shared" si="3"/>
        <v>68</v>
      </c>
      <c r="M84" s="78">
        <v>50</v>
      </c>
      <c r="N84" s="38" t="s">
        <v>322</v>
      </c>
      <c r="O84" s="33" t="s">
        <v>66</v>
      </c>
      <c r="P84" s="50" t="s">
        <v>76</v>
      </c>
      <c r="Q84" s="68" t="s">
        <v>502</v>
      </c>
      <c r="R84" s="68" t="s">
        <v>496</v>
      </c>
      <c r="S84" s="73"/>
      <c r="T84" s="28" t="s">
        <v>558</v>
      </c>
      <c r="U84" s="212"/>
      <c r="V84" s="32">
        <f t="shared" ref="V84:V89" si="5">+V83+1</f>
        <v>38</v>
      </c>
      <c r="W84" s="32"/>
      <c r="X84" s="78">
        <v>50</v>
      </c>
      <c r="Y84" s="38" t="s">
        <v>322</v>
      </c>
      <c r="Z84" s="33" t="s">
        <v>66</v>
      </c>
      <c r="AA84" s="50" t="s">
        <v>76</v>
      </c>
      <c r="AB84" s="68" t="s">
        <v>502</v>
      </c>
      <c r="AC84" s="68"/>
      <c r="AD84" s="68"/>
      <c r="AE84" s="68"/>
      <c r="AF84" s="73"/>
    </row>
    <row r="85" spans="2:32" ht="28.5" customHeight="1">
      <c r="B85" s="209"/>
      <c r="C85" s="32">
        <v>69</v>
      </c>
      <c r="D85" s="38" t="s">
        <v>67</v>
      </c>
      <c r="E85" s="33" t="s">
        <v>66</v>
      </c>
      <c r="F85" s="36" t="s">
        <v>77</v>
      </c>
      <c r="G85" s="8" t="s">
        <v>305</v>
      </c>
      <c r="H85" s="23" t="s">
        <v>434</v>
      </c>
      <c r="I85" s="212"/>
      <c r="J85" s="32">
        <f t="shared" si="4"/>
        <v>39</v>
      </c>
      <c r="K85" s="32">
        <v>39</v>
      </c>
      <c r="L85" s="32">
        <f t="shared" si="3"/>
        <v>69</v>
      </c>
      <c r="M85" s="78">
        <v>50</v>
      </c>
      <c r="N85" s="38" t="s">
        <v>322</v>
      </c>
      <c r="O85" s="33" t="s">
        <v>66</v>
      </c>
      <c r="P85" s="50" t="s">
        <v>77</v>
      </c>
      <c r="Q85" s="68" t="s">
        <v>502</v>
      </c>
      <c r="R85" s="68" t="s">
        <v>496</v>
      </c>
      <c r="S85" s="73"/>
      <c r="T85" s="28" t="s">
        <v>558</v>
      </c>
      <c r="U85" s="212"/>
      <c r="V85" s="32">
        <f t="shared" si="5"/>
        <v>39</v>
      </c>
      <c r="W85" s="32"/>
      <c r="X85" s="78">
        <v>50</v>
      </c>
      <c r="Y85" s="38" t="s">
        <v>322</v>
      </c>
      <c r="Z85" s="33" t="s">
        <v>66</v>
      </c>
      <c r="AA85" s="50" t="s">
        <v>77</v>
      </c>
      <c r="AB85" s="68" t="s">
        <v>502</v>
      </c>
      <c r="AC85" s="68"/>
      <c r="AD85" s="68"/>
      <c r="AE85" s="68"/>
      <c r="AF85" s="73"/>
    </row>
    <row r="86" spans="2:32" ht="28.5" customHeight="1">
      <c r="B86" s="209"/>
      <c r="C86" s="32">
        <v>70</v>
      </c>
      <c r="D86" s="38" t="s">
        <v>67</v>
      </c>
      <c r="E86" s="33" t="s">
        <v>66</v>
      </c>
      <c r="F86" s="36" t="s">
        <v>78</v>
      </c>
      <c r="G86" s="8" t="s">
        <v>364</v>
      </c>
      <c r="H86" s="23" t="s">
        <v>434</v>
      </c>
      <c r="I86" s="212"/>
      <c r="J86" s="32">
        <f t="shared" si="4"/>
        <v>40</v>
      </c>
      <c r="K86" s="32">
        <v>40</v>
      </c>
      <c r="L86" s="32">
        <f t="shared" si="3"/>
        <v>70</v>
      </c>
      <c r="M86" s="78">
        <v>50</v>
      </c>
      <c r="N86" s="38" t="s">
        <v>322</v>
      </c>
      <c r="O86" s="33" t="s">
        <v>66</v>
      </c>
      <c r="P86" s="50" t="s">
        <v>78</v>
      </c>
      <c r="Q86" s="68" t="s">
        <v>502</v>
      </c>
      <c r="R86" s="68" t="s">
        <v>496</v>
      </c>
      <c r="S86" s="73"/>
      <c r="T86" s="28" t="s">
        <v>558</v>
      </c>
      <c r="U86" s="212"/>
      <c r="V86" s="32">
        <f t="shared" si="5"/>
        <v>40</v>
      </c>
      <c r="W86" s="32"/>
      <c r="X86" s="78">
        <v>50</v>
      </c>
      <c r="Y86" s="38" t="s">
        <v>322</v>
      </c>
      <c r="Z86" s="33" t="s">
        <v>66</v>
      </c>
      <c r="AA86" s="50" t="s">
        <v>78</v>
      </c>
      <c r="AB86" s="68" t="s">
        <v>502</v>
      </c>
      <c r="AC86" s="68"/>
      <c r="AD86" s="68"/>
      <c r="AE86" s="68"/>
      <c r="AF86" s="73"/>
    </row>
    <row r="87" spans="2:32" ht="28.5" customHeight="1">
      <c r="B87" s="209"/>
      <c r="C87" s="32">
        <v>71</v>
      </c>
      <c r="D87" s="38" t="s">
        <v>67</v>
      </c>
      <c r="E87" s="33" t="s">
        <v>66</v>
      </c>
      <c r="F87" s="36" t="s">
        <v>79</v>
      </c>
      <c r="G87" s="8" t="s">
        <v>364</v>
      </c>
      <c r="H87" s="23" t="s">
        <v>434</v>
      </c>
      <c r="I87" s="212"/>
      <c r="J87" s="32">
        <f t="shared" si="4"/>
        <v>41</v>
      </c>
      <c r="K87" s="32">
        <v>41</v>
      </c>
      <c r="L87" s="32">
        <f t="shared" si="3"/>
        <v>71</v>
      </c>
      <c r="M87" s="78">
        <v>50</v>
      </c>
      <c r="N87" s="38" t="s">
        <v>322</v>
      </c>
      <c r="O87" s="33" t="s">
        <v>66</v>
      </c>
      <c r="P87" s="50" t="s">
        <v>79</v>
      </c>
      <c r="Q87" s="68" t="s">
        <v>502</v>
      </c>
      <c r="R87" s="68" t="s">
        <v>496</v>
      </c>
      <c r="S87" s="73"/>
      <c r="T87" s="28" t="s">
        <v>558</v>
      </c>
      <c r="U87" s="212"/>
      <c r="V87" s="32">
        <f t="shared" si="5"/>
        <v>41</v>
      </c>
      <c r="W87" s="32"/>
      <c r="X87" s="78">
        <v>50</v>
      </c>
      <c r="Y87" s="38" t="s">
        <v>322</v>
      </c>
      <c r="Z87" s="33" t="s">
        <v>66</v>
      </c>
      <c r="AA87" s="50" t="s">
        <v>79</v>
      </c>
      <c r="AB87" s="68" t="s">
        <v>502</v>
      </c>
      <c r="AC87" s="68"/>
      <c r="AD87" s="68"/>
      <c r="AE87" s="68"/>
      <c r="AF87" s="73"/>
    </row>
    <row r="88" spans="2:32" ht="28.5" customHeight="1">
      <c r="B88" s="209"/>
      <c r="C88" s="32">
        <v>72</v>
      </c>
      <c r="D88" s="38" t="s">
        <v>67</v>
      </c>
      <c r="E88" s="33" t="s">
        <v>66</v>
      </c>
      <c r="F88" s="36" t="s">
        <v>80</v>
      </c>
      <c r="G88" s="8" t="s">
        <v>364</v>
      </c>
      <c r="H88" s="23" t="s">
        <v>434</v>
      </c>
      <c r="I88" s="212"/>
      <c r="J88" s="32">
        <f t="shared" si="4"/>
        <v>42</v>
      </c>
      <c r="K88" s="32">
        <v>42</v>
      </c>
      <c r="L88" s="32">
        <f t="shared" si="3"/>
        <v>72</v>
      </c>
      <c r="M88" s="78">
        <v>50</v>
      </c>
      <c r="N88" s="38" t="s">
        <v>322</v>
      </c>
      <c r="O88" s="33" t="s">
        <v>66</v>
      </c>
      <c r="P88" s="50" t="s">
        <v>80</v>
      </c>
      <c r="Q88" s="68" t="s">
        <v>502</v>
      </c>
      <c r="R88" s="68" t="s">
        <v>496</v>
      </c>
      <c r="S88" s="73"/>
      <c r="T88" s="28" t="s">
        <v>558</v>
      </c>
      <c r="U88" s="212"/>
      <c r="V88" s="32">
        <f t="shared" si="5"/>
        <v>42</v>
      </c>
      <c r="W88" s="32"/>
      <c r="X88" s="78">
        <v>50</v>
      </c>
      <c r="Y88" s="38" t="s">
        <v>322</v>
      </c>
      <c r="Z88" s="33" t="s">
        <v>66</v>
      </c>
      <c r="AA88" s="50" t="s">
        <v>80</v>
      </c>
      <c r="AB88" s="68" t="s">
        <v>502</v>
      </c>
      <c r="AC88" s="68"/>
      <c r="AD88" s="68"/>
      <c r="AE88" s="68"/>
      <c r="AF88" s="73"/>
    </row>
    <row r="89" spans="2:32" ht="28.5" customHeight="1">
      <c r="B89" s="209"/>
      <c r="C89" s="32">
        <v>73</v>
      </c>
      <c r="D89" s="38" t="s">
        <v>67</v>
      </c>
      <c r="E89" s="33" t="s">
        <v>66</v>
      </c>
      <c r="F89" s="36" t="s">
        <v>81</v>
      </c>
      <c r="G89" s="8" t="s">
        <v>305</v>
      </c>
      <c r="H89" s="23" t="s">
        <v>434</v>
      </c>
      <c r="I89" s="212"/>
      <c r="J89" s="32">
        <f t="shared" si="4"/>
        <v>43</v>
      </c>
      <c r="K89" s="32">
        <v>43</v>
      </c>
      <c r="L89" s="32">
        <f t="shared" si="3"/>
        <v>73</v>
      </c>
      <c r="M89" s="78">
        <v>50</v>
      </c>
      <c r="N89" s="38" t="s">
        <v>322</v>
      </c>
      <c r="O89" s="33" t="s">
        <v>66</v>
      </c>
      <c r="P89" s="50" t="s">
        <v>81</v>
      </c>
      <c r="Q89" s="68" t="s">
        <v>502</v>
      </c>
      <c r="R89" s="68" t="s">
        <v>496</v>
      </c>
      <c r="S89" s="73"/>
      <c r="T89" s="28" t="s">
        <v>558</v>
      </c>
      <c r="U89" s="212"/>
      <c r="V89" s="32">
        <f t="shared" si="5"/>
        <v>43</v>
      </c>
      <c r="W89" s="32"/>
      <c r="X89" s="78">
        <v>50</v>
      </c>
      <c r="Y89" s="38" t="s">
        <v>322</v>
      </c>
      <c r="Z89" s="33" t="s">
        <v>66</v>
      </c>
      <c r="AA89" s="50" t="s">
        <v>81</v>
      </c>
      <c r="AB89" s="68" t="s">
        <v>502</v>
      </c>
      <c r="AC89" s="68"/>
      <c r="AD89" s="68"/>
      <c r="AE89" s="68"/>
      <c r="AF89" s="73"/>
    </row>
    <row r="90" spans="2:32" ht="28.5" customHeight="1">
      <c r="B90" s="209"/>
      <c r="C90" s="32">
        <v>74</v>
      </c>
      <c r="D90" s="38" t="s">
        <v>67</v>
      </c>
      <c r="E90" s="33" t="s">
        <v>66</v>
      </c>
      <c r="F90" s="36" t="s">
        <v>82</v>
      </c>
      <c r="G90" s="8" t="s">
        <v>292</v>
      </c>
      <c r="H90" s="23" t="s">
        <v>292</v>
      </c>
      <c r="I90" s="212"/>
      <c r="J90" s="45"/>
      <c r="K90" s="45"/>
      <c r="L90" s="45">
        <v>74</v>
      </c>
      <c r="M90" s="45">
        <v>50</v>
      </c>
      <c r="N90" s="57" t="s">
        <v>312</v>
      </c>
      <c r="O90" s="46" t="s">
        <v>66</v>
      </c>
      <c r="P90" s="51" t="s">
        <v>82</v>
      </c>
      <c r="Q90" s="24"/>
      <c r="R90" s="24"/>
      <c r="S90" s="24"/>
      <c r="T90" s="28" t="s">
        <v>558</v>
      </c>
      <c r="U90" s="212"/>
      <c r="V90" s="45"/>
      <c r="W90" s="45"/>
      <c r="X90" s="45"/>
      <c r="Y90" s="57"/>
      <c r="Z90" s="46"/>
      <c r="AA90" s="51"/>
      <c r="AB90" s="24"/>
      <c r="AC90" s="24"/>
      <c r="AD90" s="24"/>
      <c r="AE90" s="24"/>
      <c r="AF90" s="24"/>
    </row>
    <row r="91" spans="2:32" ht="28.5" customHeight="1">
      <c r="B91" s="209"/>
      <c r="C91" s="32">
        <v>75</v>
      </c>
      <c r="D91" s="38" t="s">
        <v>67</v>
      </c>
      <c r="E91" s="33" t="s">
        <v>66</v>
      </c>
      <c r="F91" s="36" t="s">
        <v>83</v>
      </c>
      <c r="G91" s="8" t="s">
        <v>292</v>
      </c>
      <c r="H91" s="23" t="s">
        <v>292</v>
      </c>
      <c r="I91" s="212"/>
      <c r="J91" s="45"/>
      <c r="K91" s="45"/>
      <c r="L91" s="45">
        <v>75</v>
      </c>
      <c r="M91" s="45">
        <v>50</v>
      </c>
      <c r="N91" s="57" t="s">
        <v>312</v>
      </c>
      <c r="O91" s="46" t="s">
        <v>66</v>
      </c>
      <c r="P91" s="51" t="s">
        <v>83</v>
      </c>
      <c r="Q91" s="24"/>
      <c r="R91" s="24"/>
      <c r="S91" s="24"/>
      <c r="T91" s="28" t="s">
        <v>558</v>
      </c>
      <c r="U91" s="212"/>
      <c r="V91" s="45"/>
      <c r="W91" s="45"/>
      <c r="X91" s="45"/>
      <c r="Y91" s="57"/>
      <c r="Z91" s="46"/>
      <c r="AA91" s="51"/>
      <c r="AB91" s="24"/>
      <c r="AC91" s="24"/>
      <c r="AD91" s="24"/>
      <c r="AE91" s="24"/>
      <c r="AF91" s="24"/>
    </row>
    <row r="92" spans="2:32" ht="28.5" customHeight="1">
      <c r="B92" s="209"/>
      <c r="C92" s="32">
        <v>76</v>
      </c>
      <c r="D92" s="38" t="s">
        <v>67</v>
      </c>
      <c r="E92" s="33" t="s">
        <v>66</v>
      </c>
      <c r="F92" s="36" t="s">
        <v>84</v>
      </c>
      <c r="G92" s="8" t="s">
        <v>305</v>
      </c>
      <c r="H92" s="23" t="s">
        <v>434</v>
      </c>
      <c r="I92" s="212"/>
      <c r="J92" s="32">
        <f>+J89+1</f>
        <v>44</v>
      </c>
      <c r="K92" s="32">
        <v>44</v>
      </c>
      <c r="L92" s="32">
        <f>C92</f>
        <v>76</v>
      </c>
      <c r="M92" s="78">
        <v>50</v>
      </c>
      <c r="N92" s="38" t="s">
        <v>322</v>
      </c>
      <c r="O92" s="33" t="s">
        <v>66</v>
      </c>
      <c r="P92" s="50" t="s">
        <v>324</v>
      </c>
      <c r="Q92" s="68" t="s">
        <v>502</v>
      </c>
      <c r="R92" s="68" t="s">
        <v>496</v>
      </c>
      <c r="S92" s="73"/>
      <c r="T92" s="28" t="s">
        <v>558</v>
      </c>
      <c r="U92" s="212"/>
      <c r="V92" s="32">
        <f>+V89+1</f>
        <v>44</v>
      </c>
      <c r="W92" s="32"/>
      <c r="X92" s="78">
        <v>50</v>
      </c>
      <c r="Y92" s="38" t="s">
        <v>322</v>
      </c>
      <c r="Z92" s="33" t="s">
        <v>66</v>
      </c>
      <c r="AA92" s="50" t="s">
        <v>324</v>
      </c>
      <c r="AB92" s="68" t="s">
        <v>502</v>
      </c>
      <c r="AC92" s="68"/>
      <c r="AD92" s="68"/>
      <c r="AE92" s="68"/>
      <c r="AF92" s="73"/>
    </row>
    <row r="93" spans="2:32" ht="28.5" customHeight="1">
      <c r="B93" s="209"/>
      <c r="C93" s="32">
        <v>77</v>
      </c>
      <c r="D93" s="38" t="s">
        <v>67</v>
      </c>
      <c r="E93" s="33" t="s">
        <v>66</v>
      </c>
      <c r="F93" s="36" t="s">
        <v>85</v>
      </c>
      <c r="G93" s="8" t="s">
        <v>305</v>
      </c>
      <c r="H93" s="23" t="s">
        <v>434</v>
      </c>
      <c r="I93" s="212"/>
      <c r="J93" s="32">
        <f>+J92+1</f>
        <v>45</v>
      </c>
      <c r="K93" s="32">
        <v>45</v>
      </c>
      <c r="L93" s="32">
        <f>C93</f>
        <v>77</v>
      </c>
      <c r="M93" s="78">
        <v>50</v>
      </c>
      <c r="N93" s="38" t="s">
        <v>322</v>
      </c>
      <c r="O93" s="33" t="s">
        <v>66</v>
      </c>
      <c r="P93" s="50" t="s">
        <v>85</v>
      </c>
      <c r="Q93" s="71" t="s">
        <v>504</v>
      </c>
      <c r="R93" s="68" t="s">
        <v>522</v>
      </c>
      <c r="S93" s="73"/>
      <c r="T93" s="28" t="s">
        <v>558</v>
      </c>
      <c r="U93" s="212"/>
      <c r="V93" s="32">
        <f>+V92+1</f>
        <v>45</v>
      </c>
      <c r="W93" s="32"/>
      <c r="X93" s="78">
        <v>50</v>
      </c>
      <c r="Y93" s="38" t="s">
        <v>322</v>
      </c>
      <c r="Z93" s="33" t="s">
        <v>66</v>
      </c>
      <c r="AA93" s="50" t="s">
        <v>85</v>
      </c>
      <c r="AB93" s="71" t="s">
        <v>504</v>
      </c>
      <c r="AC93" s="68" t="s">
        <v>612</v>
      </c>
      <c r="AD93" s="68"/>
      <c r="AE93" s="68"/>
      <c r="AF93" s="73"/>
    </row>
    <row r="94" spans="2:32" ht="28.5" customHeight="1">
      <c r="B94" s="209"/>
      <c r="C94" s="32">
        <v>78</v>
      </c>
      <c r="D94" s="38" t="s">
        <v>67</v>
      </c>
      <c r="E94" s="33" t="s">
        <v>66</v>
      </c>
      <c r="F94" s="36" t="s">
        <v>86</v>
      </c>
      <c r="G94" s="8" t="s">
        <v>305</v>
      </c>
      <c r="H94" s="23" t="s">
        <v>434</v>
      </c>
      <c r="I94" s="212"/>
      <c r="J94" s="32">
        <f>+J93+1</f>
        <v>46</v>
      </c>
      <c r="K94" s="32">
        <v>46</v>
      </c>
      <c r="L94" s="32">
        <f>C94</f>
        <v>78</v>
      </c>
      <c r="M94" s="78">
        <v>50</v>
      </c>
      <c r="N94" s="38" t="s">
        <v>322</v>
      </c>
      <c r="O94" s="33" t="s">
        <v>66</v>
      </c>
      <c r="P94" s="50" t="s">
        <v>86</v>
      </c>
      <c r="Q94" s="68" t="s">
        <v>502</v>
      </c>
      <c r="R94" s="68" t="s">
        <v>496</v>
      </c>
      <c r="S94" s="73"/>
      <c r="T94" s="28" t="s">
        <v>558</v>
      </c>
      <c r="U94" s="212"/>
      <c r="V94" s="32">
        <f>+V93+1</f>
        <v>46</v>
      </c>
      <c r="W94" s="32"/>
      <c r="X94" s="78">
        <v>50</v>
      </c>
      <c r="Y94" s="38" t="s">
        <v>322</v>
      </c>
      <c r="Z94" s="33" t="s">
        <v>66</v>
      </c>
      <c r="AA94" s="50" t="s">
        <v>86</v>
      </c>
      <c r="AB94" s="68" t="s">
        <v>502</v>
      </c>
      <c r="AC94" s="68"/>
      <c r="AD94" s="68"/>
      <c r="AE94" s="68"/>
      <c r="AF94" s="73"/>
    </row>
    <row r="95" spans="2:32" ht="28.5" customHeight="1">
      <c r="B95" s="210"/>
      <c r="C95" s="32">
        <v>79</v>
      </c>
      <c r="D95" s="38" t="s">
        <v>67</v>
      </c>
      <c r="E95" s="33" t="s">
        <v>66</v>
      </c>
      <c r="F95" s="36" t="s">
        <v>87</v>
      </c>
      <c r="G95" s="8" t="s">
        <v>305</v>
      </c>
      <c r="H95" s="23" t="s">
        <v>434</v>
      </c>
      <c r="I95" s="212"/>
      <c r="J95" s="32">
        <f>+J94+1</f>
        <v>47</v>
      </c>
      <c r="K95" s="32">
        <v>47</v>
      </c>
      <c r="L95" s="32">
        <f>C95</f>
        <v>79</v>
      </c>
      <c r="M95" s="78">
        <v>50</v>
      </c>
      <c r="N95" s="38" t="s">
        <v>322</v>
      </c>
      <c r="O95" s="33" t="s">
        <v>66</v>
      </c>
      <c r="P95" s="50" t="s">
        <v>87</v>
      </c>
      <c r="Q95" s="71" t="s">
        <v>504</v>
      </c>
      <c r="R95" s="68" t="s">
        <v>512</v>
      </c>
      <c r="S95" s="73" t="s">
        <v>527</v>
      </c>
      <c r="T95" s="28" t="s">
        <v>558</v>
      </c>
      <c r="U95" s="212"/>
      <c r="V95" s="32">
        <f>+V94+1</f>
        <v>47</v>
      </c>
      <c r="W95" s="32"/>
      <c r="X95" s="78">
        <v>50</v>
      </c>
      <c r="Y95" s="38" t="s">
        <v>322</v>
      </c>
      <c r="Z95" s="33" t="s">
        <v>66</v>
      </c>
      <c r="AA95" s="50" t="s">
        <v>87</v>
      </c>
      <c r="AB95" s="71" t="s">
        <v>504</v>
      </c>
      <c r="AC95" s="68"/>
      <c r="AD95" s="68"/>
      <c r="AE95" s="68"/>
      <c r="AF95" s="73"/>
    </row>
    <row r="96" spans="2:32" ht="28.5" customHeight="1">
      <c r="B96" s="208" t="s">
        <v>272</v>
      </c>
      <c r="C96" s="32">
        <v>80</v>
      </c>
      <c r="D96" s="38" t="s">
        <v>90</v>
      </c>
      <c r="E96" s="33" t="s">
        <v>89</v>
      </c>
      <c r="F96" s="36" t="s">
        <v>88</v>
      </c>
      <c r="G96" s="8" t="s">
        <v>292</v>
      </c>
      <c r="H96" s="23" t="s">
        <v>292</v>
      </c>
      <c r="I96" s="212" t="s">
        <v>344</v>
      </c>
      <c r="J96" s="45"/>
      <c r="K96" s="45"/>
      <c r="L96" s="45">
        <v>80</v>
      </c>
      <c r="M96" s="45">
        <v>50</v>
      </c>
      <c r="N96" s="57" t="s">
        <v>312</v>
      </c>
      <c r="O96" s="46" t="s">
        <v>89</v>
      </c>
      <c r="P96" s="51" t="s">
        <v>88</v>
      </c>
      <c r="Q96" s="24"/>
      <c r="R96" s="24"/>
      <c r="S96" s="24"/>
      <c r="T96" s="28" t="s">
        <v>558</v>
      </c>
      <c r="U96" s="212" t="s">
        <v>344</v>
      </c>
      <c r="V96" s="45"/>
      <c r="W96" s="45"/>
      <c r="X96" s="45"/>
      <c r="Y96" s="57"/>
      <c r="Z96" s="46"/>
      <c r="AA96" s="51"/>
      <c r="AB96" s="24"/>
      <c r="AC96" s="24"/>
      <c r="AD96" s="24"/>
      <c r="AE96" s="24"/>
      <c r="AF96" s="24"/>
    </row>
    <row r="97" spans="2:32" ht="28.5" customHeight="1">
      <c r="B97" s="209"/>
      <c r="C97" s="32">
        <v>81</v>
      </c>
      <c r="D97" s="38" t="s">
        <v>90</v>
      </c>
      <c r="E97" s="33" t="s">
        <v>89</v>
      </c>
      <c r="F97" s="36" t="s">
        <v>91</v>
      </c>
      <c r="G97" s="8" t="s">
        <v>292</v>
      </c>
      <c r="H97" s="23" t="s">
        <v>292</v>
      </c>
      <c r="I97" s="212"/>
      <c r="J97" s="45"/>
      <c r="K97" s="45"/>
      <c r="L97" s="45">
        <v>81</v>
      </c>
      <c r="M97" s="45">
        <v>50</v>
      </c>
      <c r="N97" s="57" t="s">
        <v>312</v>
      </c>
      <c r="O97" s="46" t="s">
        <v>89</v>
      </c>
      <c r="P97" s="51" t="s">
        <v>91</v>
      </c>
      <c r="Q97" s="24"/>
      <c r="R97" s="24"/>
      <c r="S97" s="24"/>
      <c r="T97" s="28" t="s">
        <v>558</v>
      </c>
      <c r="U97" s="212"/>
      <c r="V97" s="45"/>
      <c r="W97" s="45"/>
      <c r="X97" s="45"/>
      <c r="Y97" s="57"/>
      <c r="Z97" s="46"/>
      <c r="AA97" s="51"/>
      <c r="AB97" s="24"/>
      <c r="AC97" s="24"/>
      <c r="AD97" s="24"/>
      <c r="AE97" s="24"/>
      <c r="AF97" s="24"/>
    </row>
    <row r="98" spans="2:32" ht="28.5" customHeight="1">
      <c r="B98" s="209"/>
      <c r="C98" s="32">
        <v>82</v>
      </c>
      <c r="D98" s="38" t="s">
        <v>90</v>
      </c>
      <c r="E98" s="33" t="s">
        <v>89</v>
      </c>
      <c r="F98" s="36" t="s">
        <v>92</v>
      </c>
      <c r="G98" s="8" t="s">
        <v>305</v>
      </c>
      <c r="H98" s="23" t="s">
        <v>434</v>
      </c>
      <c r="I98" s="212"/>
      <c r="J98" s="32">
        <f>+J95+1</f>
        <v>48</v>
      </c>
      <c r="K98" s="32">
        <v>48</v>
      </c>
      <c r="L98" s="32">
        <f t="shared" ref="L98:L112" si="6">C98</f>
        <v>82</v>
      </c>
      <c r="M98" s="78">
        <v>50</v>
      </c>
      <c r="N98" s="38" t="s">
        <v>323</v>
      </c>
      <c r="O98" s="33" t="s">
        <v>89</v>
      </c>
      <c r="P98" s="50" t="s">
        <v>325</v>
      </c>
      <c r="Q98" s="71" t="s">
        <v>504</v>
      </c>
      <c r="R98" s="68" t="s">
        <v>512</v>
      </c>
      <c r="S98" s="73"/>
      <c r="T98" s="28" t="s">
        <v>558</v>
      </c>
      <c r="U98" s="212"/>
      <c r="V98" s="32">
        <f>+V95+1</f>
        <v>48</v>
      </c>
      <c r="W98" s="32"/>
      <c r="X98" s="78">
        <v>50</v>
      </c>
      <c r="Y98" s="38" t="s">
        <v>323</v>
      </c>
      <c r="Z98" s="33" t="s">
        <v>89</v>
      </c>
      <c r="AA98" s="50" t="s">
        <v>325</v>
      </c>
      <c r="AB98" s="71" t="s">
        <v>504</v>
      </c>
      <c r="AC98" s="68" t="s">
        <v>619</v>
      </c>
      <c r="AD98" s="68"/>
      <c r="AE98" s="68"/>
      <c r="AF98" s="73"/>
    </row>
    <row r="99" spans="2:32" ht="28.5" customHeight="1">
      <c r="B99" s="209"/>
      <c r="C99" s="32">
        <v>83</v>
      </c>
      <c r="D99" s="38" t="s">
        <v>90</v>
      </c>
      <c r="E99" s="33" t="s">
        <v>89</v>
      </c>
      <c r="F99" s="36" t="s">
        <v>93</v>
      </c>
      <c r="G99" s="8" t="s">
        <v>305</v>
      </c>
      <c r="H99" s="23" t="s">
        <v>434</v>
      </c>
      <c r="I99" s="212"/>
      <c r="J99" s="32">
        <f>+J98+1</f>
        <v>49</v>
      </c>
      <c r="K99" s="32">
        <v>49</v>
      </c>
      <c r="L99" s="32">
        <f t="shared" si="6"/>
        <v>83</v>
      </c>
      <c r="M99" s="78">
        <v>30</v>
      </c>
      <c r="N99" s="38" t="s">
        <v>323</v>
      </c>
      <c r="O99" s="33" t="s">
        <v>89</v>
      </c>
      <c r="P99" s="50" t="s">
        <v>326</v>
      </c>
      <c r="Q99" s="68" t="s">
        <v>509</v>
      </c>
      <c r="R99" s="68" t="s">
        <v>522</v>
      </c>
      <c r="S99" s="73"/>
      <c r="T99" s="28" t="s">
        <v>558</v>
      </c>
      <c r="U99" s="212"/>
      <c r="V99" s="32">
        <f>+V98+1</f>
        <v>49</v>
      </c>
      <c r="W99" s="32"/>
      <c r="X99" s="78">
        <v>30</v>
      </c>
      <c r="Y99" s="38" t="s">
        <v>323</v>
      </c>
      <c r="Z99" s="33" t="s">
        <v>89</v>
      </c>
      <c r="AA99" s="50" t="s">
        <v>326</v>
      </c>
      <c r="AB99" s="68" t="s">
        <v>509</v>
      </c>
      <c r="AC99" s="68" t="s">
        <v>617</v>
      </c>
      <c r="AD99" s="68"/>
      <c r="AE99" s="68"/>
      <c r="AF99" s="73"/>
    </row>
    <row r="100" spans="2:32" ht="28.5" customHeight="1">
      <c r="B100" s="209"/>
      <c r="C100" s="32">
        <v>84</v>
      </c>
      <c r="D100" s="38" t="s">
        <v>90</v>
      </c>
      <c r="E100" s="33" t="s">
        <v>89</v>
      </c>
      <c r="F100" s="36" t="s">
        <v>94</v>
      </c>
      <c r="G100" s="8" t="s">
        <v>364</v>
      </c>
      <c r="H100" s="23" t="s">
        <v>434</v>
      </c>
      <c r="I100" s="212"/>
      <c r="J100" s="32">
        <f t="shared" ref="J100:J112" si="7">+J99+1</f>
        <v>50</v>
      </c>
      <c r="K100" s="32">
        <v>50</v>
      </c>
      <c r="L100" s="32">
        <f t="shared" si="6"/>
        <v>84</v>
      </c>
      <c r="M100" s="78">
        <v>50</v>
      </c>
      <c r="N100" s="38" t="s">
        <v>323</v>
      </c>
      <c r="O100" s="33" t="s">
        <v>89</v>
      </c>
      <c r="P100" s="50" t="s">
        <v>327</v>
      </c>
      <c r="Q100" s="68" t="s">
        <v>509</v>
      </c>
      <c r="R100" s="68" t="s">
        <v>522</v>
      </c>
      <c r="S100" s="73"/>
      <c r="T100" s="28" t="s">
        <v>558</v>
      </c>
      <c r="U100" s="212"/>
      <c r="V100" s="32">
        <f t="shared" ref="V100:V112" si="8">+V99+1</f>
        <v>50</v>
      </c>
      <c r="W100" s="32"/>
      <c r="X100" s="78">
        <v>50</v>
      </c>
      <c r="Y100" s="38" t="s">
        <v>323</v>
      </c>
      <c r="Z100" s="33" t="s">
        <v>89</v>
      </c>
      <c r="AA100" s="50" t="s">
        <v>327</v>
      </c>
      <c r="AB100" s="68" t="s">
        <v>509</v>
      </c>
      <c r="AC100" s="68"/>
      <c r="AD100" s="68"/>
      <c r="AE100" s="68"/>
      <c r="AF100" s="73"/>
    </row>
    <row r="101" spans="2:32" ht="28.5" customHeight="1">
      <c r="B101" s="209"/>
      <c r="C101" s="32">
        <v>85</v>
      </c>
      <c r="D101" s="38" t="s">
        <v>90</v>
      </c>
      <c r="E101" s="33" t="s">
        <v>89</v>
      </c>
      <c r="F101" s="36" t="s">
        <v>95</v>
      </c>
      <c r="G101" s="8" t="s">
        <v>364</v>
      </c>
      <c r="H101" s="23" t="s">
        <v>434</v>
      </c>
      <c r="I101" s="212"/>
      <c r="J101" s="32">
        <f t="shared" si="7"/>
        <v>51</v>
      </c>
      <c r="K101" s="32">
        <v>51</v>
      </c>
      <c r="L101" s="32">
        <f t="shared" si="6"/>
        <v>85</v>
      </c>
      <c r="M101" s="78">
        <v>50</v>
      </c>
      <c r="N101" s="38" t="s">
        <v>323</v>
      </c>
      <c r="O101" s="33" t="s">
        <v>89</v>
      </c>
      <c r="P101" s="50" t="s">
        <v>95</v>
      </c>
      <c r="Q101" s="71" t="s">
        <v>504</v>
      </c>
      <c r="R101" s="68" t="s">
        <v>522</v>
      </c>
      <c r="S101" s="73" t="s">
        <v>527</v>
      </c>
      <c r="T101" s="28" t="s">
        <v>558</v>
      </c>
      <c r="U101" s="212"/>
      <c r="V101" s="32">
        <f t="shared" si="8"/>
        <v>51</v>
      </c>
      <c r="W101" s="32"/>
      <c r="X101" s="78">
        <v>50</v>
      </c>
      <c r="Y101" s="38" t="s">
        <v>323</v>
      </c>
      <c r="Z101" s="33" t="s">
        <v>89</v>
      </c>
      <c r="AA101" s="50" t="s">
        <v>95</v>
      </c>
      <c r="AB101" s="71" t="s">
        <v>504</v>
      </c>
      <c r="AC101" s="68" t="s">
        <v>618</v>
      </c>
      <c r="AD101" s="68"/>
      <c r="AE101" s="68"/>
      <c r="AF101" s="73"/>
    </row>
    <row r="102" spans="2:32" ht="28.5" customHeight="1">
      <c r="B102" s="209"/>
      <c r="C102" s="32">
        <v>86</v>
      </c>
      <c r="D102" s="38" t="s">
        <v>90</v>
      </c>
      <c r="E102" s="33" t="s">
        <v>89</v>
      </c>
      <c r="F102" s="36" t="s">
        <v>96</v>
      </c>
      <c r="G102" s="8" t="s">
        <v>305</v>
      </c>
      <c r="H102" s="23" t="s">
        <v>434</v>
      </c>
      <c r="I102" s="212"/>
      <c r="J102" s="32">
        <f t="shared" si="7"/>
        <v>52</v>
      </c>
      <c r="K102" s="32">
        <v>52</v>
      </c>
      <c r="L102" s="32">
        <f t="shared" si="6"/>
        <v>86</v>
      </c>
      <c r="M102" s="78">
        <v>50</v>
      </c>
      <c r="N102" s="38" t="s">
        <v>323</v>
      </c>
      <c r="O102" s="33" t="s">
        <v>89</v>
      </c>
      <c r="P102" s="50" t="s">
        <v>96</v>
      </c>
      <c r="Q102" s="68" t="s">
        <v>502</v>
      </c>
      <c r="R102" s="68" t="s">
        <v>496</v>
      </c>
      <c r="S102" s="73" t="s">
        <v>527</v>
      </c>
      <c r="T102" s="28" t="s">
        <v>558</v>
      </c>
      <c r="U102" s="212"/>
      <c r="V102" s="32">
        <f t="shared" si="8"/>
        <v>52</v>
      </c>
      <c r="W102" s="32"/>
      <c r="X102" s="78">
        <v>50</v>
      </c>
      <c r="Y102" s="38" t="s">
        <v>323</v>
      </c>
      <c r="Z102" s="33" t="s">
        <v>89</v>
      </c>
      <c r="AA102" s="50" t="s">
        <v>96</v>
      </c>
      <c r="AB102" s="68" t="s">
        <v>502</v>
      </c>
      <c r="AC102" s="68"/>
      <c r="AD102" s="68"/>
      <c r="AE102" s="68"/>
      <c r="AF102" s="73"/>
    </row>
    <row r="103" spans="2:32" ht="28.5" customHeight="1">
      <c r="B103" s="209"/>
      <c r="C103" s="32">
        <v>87</v>
      </c>
      <c r="D103" s="38" t="s">
        <v>90</v>
      </c>
      <c r="E103" s="33" t="s">
        <v>89</v>
      </c>
      <c r="F103" s="36" t="s">
        <v>97</v>
      </c>
      <c r="G103" s="8" t="s">
        <v>305</v>
      </c>
      <c r="H103" s="23" t="s">
        <v>434</v>
      </c>
      <c r="I103" s="212"/>
      <c r="J103" s="32">
        <f t="shared" si="7"/>
        <v>53</v>
      </c>
      <c r="K103" s="32">
        <v>53</v>
      </c>
      <c r="L103" s="32">
        <f t="shared" si="6"/>
        <v>87</v>
      </c>
      <c r="M103" s="78">
        <v>50</v>
      </c>
      <c r="N103" s="38" t="s">
        <v>323</v>
      </c>
      <c r="O103" s="33" t="s">
        <v>89</v>
      </c>
      <c r="P103" s="50" t="s">
        <v>97</v>
      </c>
      <c r="Q103" s="68" t="s">
        <v>502</v>
      </c>
      <c r="R103" s="68" t="s">
        <v>496</v>
      </c>
      <c r="S103" s="73" t="s">
        <v>527</v>
      </c>
      <c r="T103" s="28" t="s">
        <v>558</v>
      </c>
      <c r="U103" s="212"/>
      <c r="V103" s="32">
        <f t="shared" si="8"/>
        <v>53</v>
      </c>
      <c r="W103" s="32"/>
      <c r="X103" s="78">
        <v>50</v>
      </c>
      <c r="Y103" s="38" t="s">
        <v>323</v>
      </c>
      <c r="Z103" s="33" t="s">
        <v>89</v>
      </c>
      <c r="AA103" s="50" t="s">
        <v>97</v>
      </c>
      <c r="AB103" s="68" t="s">
        <v>502</v>
      </c>
      <c r="AC103" s="68"/>
      <c r="AD103" s="68"/>
      <c r="AE103" s="68"/>
      <c r="AF103" s="73"/>
    </row>
    <row r="104" spans="2:32" ht="28.5" customHeight="1">
      <c r="B104" s="209"/>
      <c r="C104" s="32">
        <v>88</v>
      </c>
      <c r="D104" s="38" t="s">
        <v>90</v>
      </c>
      <c r="E104" s="33" t="s">
        <v>89</v>
      </c>
      <c r="F104" s="36" t="s">
        <v>98</v>
      </c>
      <c r="G104" s="8" t="s">
        <v>305</v>
      </c>
      <c r="H104" s="23" t="s">
        <v>434</v>
      </c>
      <c r="I104" s="212"/>
      <c r="J104" s="32">
        <f t="shared" si="7"/>
        <v>54</v>
      </c>
      <c r="K104" s="32">
        <v>54</v>
      </c>
      <c r="L104" s="32">
        <f t="shared" si="6"/>
        <v>88</v>
      </c>
      <c r="M104" s="78">
        <v>50</v>
      </c>
      <c r="N104" s="38" t="s">
        <v>323</v>
      </c>
      <c r="O104" s="33" t="s">
        <v>89</v>
      </c>
      <c r="P104" s="50" t="s">
        <v>98</v>
      </c>
      <c r="Q104" s="68" t="s">
        <v>509</v>
      </c>
      <c r="R104" s="68" t="s">
        <v>522</v>
      </c>
      <c r="S104" s="73" t="s">
        <v>527</v>
      </c>
      <c r="T104" s="28" t="s">
        <v>558</v>
      </c>
      <c r="U104" s="212"/>
      <c r="V104" s="32">
        <f t="shared" si="8"/>
        <v>54</v>
      </c>
      <c r="W104" s="32"/>
      <c r="X104" s="78">
        <v>50</v>
      </c>
      <c r="Y104" s="38" t="s">
        <v>323</v>
      </c>
      <c r="Z104" s="33" t="s">
        <v>89</v>
      </c>
      <c r="AA104" s="50" t="s">
        <v>98</v>
      </c>
      <c r="AB104" s="68" t="s">
        <v>509</v>
      </c>
      <c r="AC104" s="68"/>
      <c r="AD104" s="68"/>
      <c r="AE104" s="68"/>
      <c r="AF104" s="73"/>
    </row>
    <row r="105" spans="2:32" ht="28.5" customHeight="1">
      <c r="B105" s="209"/>
      <c r="C105" s="32">
        <v>89</v>
      </c>
      <c r="D105" s="38" t="s">
        <v>90</v>
      </c>
      <c r="E105" s="33" t="s">
        <v>89</v>
      </c>
      <c r="F105" s="36" t="s">
        <v>99</v>
      </c>
      <c r="G105" s="8" t="s">
        <v>305</v>
      </c>
      <c r="H105" s="23" t="s">
        <v>434</v>
      </c>
      <c r="I105" s="212"/>
      <c r="J105" s="32">
        <f t="shared" si="7"/>
        <v>55</v>
      </c>
      <c r="K105" s="32">
        <v>55</v>
      </c>
      <c r="L105" s="32">
        <f t="shared" si="6"/>
        <v>89</v>
      </c>
      <c r="M105" s="78">
        <v>50</v>
      </c>
      <c r="N105" s="38" t="s">
        <v>323</v>
      </c>
      <c r="O105" s="33" t="s">
        <v>89</v>
      </c>
      <c r="P105" s="50" t="s">
        <v>99</v>
      </c>
      <c r="Q105" s="68" t="s">
        <v>509</v>
      </c>
      <c r="R105" s="68" t="s">
        <v>522</v>
      </c>
      <c r="S105" s="73" t="s">
        <v>527</v>
      </c>
      <c r="T105" s="28" t="s">
        <v>558</v>
      </c>
      <c r="U105" s="212"/>
      <c r="V105" s="32">
        <f t="shared" si="8"/>
        <v>55</v>
      </c>
      <c r="W105" s="32"/>
      <c r="X105" s="78">
        <v>50</v>
      </c>
      <c r="Y105" s="38" t="s">
        <v>323</v>
      </c>
      <c r="Z105" s="33" t="s">
        <v>89</v>
      </c>
      <c r="AA105" s="50" t="s">
        <v>99</v>
      </c>
      <c r="AB105" s="68" t="s">
        <v>509</v>
      </c>
      <c r="AC105" s="68"/>
      <c r="AD105" s="68"/>
      <c r="AE105" s="68"/>
      <c r="AF105" s="73"/>
    </row>
    <row r="106" spans="2:32" ht="28.5" customHeight="1">
      <c r="B106" s="209"/>
      <c r="C106" s="32">
        <v>90</v>
      </c>
      <c r="D106" s="38" t="s">
        <v>90</v>
      </c>
      <c r="E106" s="33" t="s">
        <v>89</v>
      </c>
      <c r="F106" s="36" t="s">
        <v>100</v>
      </c>
      <c r="G106" s="8" t="s">
        <v>364</v>
      </c>
      <c r="H106" s="23" t="s">
        <v>434</v>
      </c>
      <c r="I106" s="212"/>
      <c r="J106" s="32">
        <f t="shared" si="7"/>
        <v>56</v>
      </c>
      <c r="K106" s="32">
        <v>56</v>
      </c>
      <c r="L106" s="32">
        <f t="shared" si="6"/>
        <v>90</v>
      </c>
      <c r="M106" s="78">
        <v>50</v>
      </c>
      <c r="N106" s="38" t="s">
        <v>323</v>
      </c>
      <c r="O106" s="33" t="s">
        <v>89</v>
      </c>
      <c r="P106" s="50" t="s">
        <v>100</v>
      </c>
      <c r="Q106" s="68" t="s">
        <v>509</v>
      </c>
      <c r="R106" s="68" t="s">
        <v>522</v>
      </c>
      <c r="S106" s="73"/>
      <c r="T106" s="28" t="s">
        <v>558</v>
      </c>
      <c r="U106" s="212"/>
      <c r="V106" s="32">
        <f t="shared" si="8"/>
        <v>56</v>
      </c>
      <c r="W106" s="32"/>
      <c r="X106" s="78">
        <v>50</v>
      </c>
      <c r="Y106" s="38" t="s">
        <v>323</v>
      </c>
      <c r="Z106" s="33" t="s">
        <v>89</v>
      </c>
      <c r="AA106" s="50" t="s">
        <v>100</v>
      </c>
      <c r="AB106" s="68" t="s">
        <v>509</v>
      </c>
      <c r="AC106" s="68"/>
      <c r="AD106" s="68"/>
      <c r="AE106" s="68"/>
      <c r="AF106" s="73"/>
    </row>
    <row r="107" spans="2:32" ht="28.5" customHeight="1">
      <c r="B107" s="209"/>
      <c r="C107" s="32">
        <v>91</v>
      </c>
      <c r="D107" s="38" t="s">
        <v>90</v>
      </c>
      <c r="E107" s="33" t="s">
        <v>89</v>
      </c>
      <c r="F107" s="36" t="s">
        <v>101</v>
      </c>
      <c r="G107" s="8" t="s">
        <v>328</v>
      </c>
      <c r="H107" s="23" t="s">
        <v>434</v>
      </c>
      <c r="I107" s="212"/>
      <c r="J107" s="32">
        <f t="shared" si="7"/>
        <v>57</v>
      </c>
      <c r="K107" s="32">
        <v>57</v>
      </c>
      <c r="L107" s="32">
        <f t="shared" si="6"/>
        <v>91</v>
      </c>
      <c r="M107" s="78">
        <v>50</v>
      </c>
      <c r="N107" s="38" t="s">
        <v>323</v>
      </c>
      <c r="O107" s="33" t="s">
        <v>89</v>
      </c>
      <c r="P107" s="50" t="s">
        <v>101</v>
      </c>
      <c r="Q107" s="68" t="s">
        <v>502</v>
      </c>
      <c r="R107" s="68" t="s">
        <v>496</v>
      </c>
      <c r="S107" s="73"/>
      <c r="T107" s="28" t="s">
        <v>558</v>
      </c>
      <c r="U107" s="212"/>
      <c r="V107" s="32">
        <f t="shared" si="8"/>
        <v>57</v>
      </c>
      <c r="W107" s="32"/>
      <c r="X107" s="78">
        <v>50</v>
      </c>
      <c r="Y107" s="38" t="s">
        <v>323</v>
      </c>
      <c r="Z107" s="33" t="s">
        <v>89</v>
      </c>
      <c r="AA107" s="50" t="s">
        <v>101</v>
      </c>
      <c r="AB107" s="68" t="s">
        <v>502</v>
      </c>
      <c r="AC107" s="68"/>
      <c r="AD107" s="68"/>
      <c r="AE107" s="68"/>
      <c r="AF107" s="73"/>
    </row>
    <row r="108" spans="2:32" ht="28.5" customHeight="1">
      <c r="B108" s="209"/>
      <c r="C108" s="32">
        <v>92</v>
      </c>
      <c r="D108" s="38" t="s">
        <v>90</v>
      </c>
      <c r="E108" s="33" t="s">
        <v>89</v>
      </c>
      <c r="F108" s="36" t="s">
        <v>102</v>
      </c>
      <c r="G108" s="8" t="s">
        <v>328</v>
      </c>
      <c r="H108" s="23" t="s">
        <v>434</v>
      </c>
      <c r="I108" s="212"/>
      <c r="J108" s="32">
        <f t="shared" si="7"/>
        <v>58</v>
      </c>
      <c r="K108" s="32">
        <v>58</v>
      </c>
      <c r="L108" s="32">
        <f t="shared" si="6"/>
        <v>92</v>
      </c>
      <c r="M108" s="78">
        <v>50</v>
      </c>
      <c r="N108" s="38" t="s">
        <v>323</v>
      </c>
      <c r="O108" s="33" t="s">
        <v>89</v>
      </c>
      <c r="P108" s="50" t="s">
        <v>102</v>
      </c>
      <c r="Q108" s="68" t="s">
        <v>502</v>
      </c>
      <c r="R108" s="68" t="s">
        <v>496</v>
      </c>
      <c r="S108" s="73"/>
      <c r="T108" s="28" t="s">
        <v>558</v>
      </c>
      <c r="U108" s="212"/>
      <c r="V108" s="32">
        <f t="shared" si="8"/>
        <v>58</v>
      </c>
      <c r="W108" s="32"/>
      <c r="X108" s="78">
        <v>50</v>
      </c>
      <c r="Y108" s="38" t="s">
        <v>323</v>
      </c>
      <c r="Z108" s="33" t="s">
        <v>89</v>
      </c>
      <c r="AA108" s="50" t="s">
        <v>102</v>
      </c>
      <c r="AB108" s="68" t="s">
        <v>502</v>
      </c>
      <c r="AC108" s="68"/>
      <c r="AD108" s="68"/>
      <c r="AE108" s="68"/>
      <c r="AF108" s="73"/>
    </row>
    <row r="109" spans="2:32" ht="28.5" customHeight="1">
      <c r="B109" s="209"/>
      <c r="C109" s="32">
        <v>93</v>
      </c>
      <c r="D109" s="38" t="s">
        <v>90</v>
      </c>
      <c r="E109" s="33" t="s">
        <v>89</v>
      </c>
      <c r="F109" s="36" t="s">
        <v>103</v>
      </c>
      <c r="G109" s="8" t="s">
        <v>328</v>
      </c>
      <c r="H109" s="23" t="s">
        <v>434</v>
      </c>
      <c r="I109" s="212"/>
      <c r="J109" s="32">
        <f t="shared" si="7"/>
        <v>59</v>
      </c>
      <c r="K109" s="32">
        <v>59</v>
      </c>
      <c r="L109" s="32">
        <f t="shared" si="6"/>
        <v>93</v>
      </c>
      <c r="M109" s="78">
        <v>50</v>
      </c>
      <c r="N109" s="38" t="s">
        <v>323</v>
      </c>
      <c r="O109" s="33" t="s">
        <v>89</v>
      </c>
      <c r="P109" s="50" t="s">
        <v>103</v>
      </c>
      <c r="Q109" s="68" t="s">
        <v>502</v>
      </c>
      <c r="R109" s="68" t="s">
        <v>496</v>
      </c>
      <c r="S109" s="73"/>
      <c r="T109" s="28" t="s">
        <v>558</v>
      </c>
      <c r="U109" s="212"/>
      <c r="V109" s="32">
        <f t="shared" si="8"/>
        <v>59</v>
      </c>
      <c r="W109" s="32"/>
      <c r="X109" s="78">
        <v>50</v>
      </c>
      <c r="Y109" s="38" t="s">
        <v>323</v>
      </c>
      <c r="Z109" s="33" t="s">
        <v>89</v>
      </c>
      <c r="AA109" s="50" t="s">
        <v>103</v>
      </c>
      <c r="AB109" s="68" t="s">
        <v>502</v>
      </c>
      <c r="AC109" s="68"/>
      <c r="AD109" s="68"/>
      <c r="AE109" s="68"/>
      <c r="AF109" s="73"/>
    </row>
    <row r="110" spans="2:32" ht="28.5" customHeight="1">
      <c r="B110" s="209"/>
      <c r="C110" s="32">
        <v>94</v>
      </c>
      <c r="D110" s="38" t="s">
        <v>90</v>
      </c>
      <c r="E110" s="33" t="s">
        <v>89</v>
      </c>
      <c r="F110" s="36" t="s">
        <v>104</v>
      </c>
      <c r="G110" s="8" t="s">
        <v>328</v>
      </c>
      <c r="H110" s="23" t="s">
        <v>434</v>
      </c>
      <c r="I110" s="212"/>
      <c r="J110" s="32">
        <f t="shared" si="7"/>
        <v>60</v>
      </c>
      <c r="K110" s="32">
        <v>60</v>
      </c>
      <c r="L110" s="32">
        <f t="shared" si="6"/>
        <v>94</v>
      </c>
      <c r="M110" s="78">
        <v>50</v>
      </c>
      <c r="N110" s="38" t="s">
        <v>323</v>
      </c>
      <c r="O110" s="33" t="s">
        <v>89</v>
      </c>
      <c r="P110" s="50" t="s">
        <v>104</v>
      </c>
      <c r="Q110" s="68" t="s">
        <v>502</v>
      </c>
      <c r="R110" s="68" t="s">
        <v>496</v>
      </c>
      <c r="S110" s="73" t="s">
        <v>527</v>
      </c>
      <c r="T110" s="28" t="s">
        <v>558</v>
      </c>
      <c r="U110" s="212"/>
      <c r="V110" s="32">
        <f t="shared" si="8"/>
        <v>60</v>
      </c>
      <c r="W110" s="32"/>
      <c r="X110" s="78">
        <v>50</v>
      </c>
      <c r="Y110" s="38" t="s">
        <v>323</v>
      </c>
      <c r="Z110" s="33" t="s">
        <v>89</v>
      </c>
      <c r="AA110" s="50" t="s">
        <v>104</v>
      </c>
      <c r="AB110" s="68" t="s">
        <v>502</v>
      </c>
      <c r="AC110" s="68"/>
      <c r="AD110" s="68"/>
      <c r="AE110" s="68"/>
      <c r="AF110" s="73"/>
    </row>
    <row r="111" spans="2:32" ht="28.5" customHeight="1">
      <c r="B111" s="209"/>
      <c r="C111" s="32">
        <v>95</v>
      </c>
      <c r="D111" s="38" t="s">
        <v>90</v>
      </c>
      <c r="E111" s="33" t="s">
        <v>89</v>
      </c>
      <c r="F111" s="36" t="s">
        <v>105</v>
      </c>
      <c r="G111" s="8" t="s">
        <v>328</v>
      </c>
      <c r="H111" s="23" t="s">
        <v>434</v>
      </c>
      <c r="I111" s="212"/>
      <c r="J111" s="32">
        <f t="shared" si="7"/>
        <v>61</v>
      </c>
      <c r="K111" s="32">
        <v>61</v>
      </c>
      <c r="L111" s="32">
        <f t="shared" si="6"/>
        <v>95</v>
      </c>
      <c r="M111" s="78">
        <v>50</v>
      </c>
      <c r="N111" s="38" t="s">
        <v>323</v>
      </c>
      <c r="O111" s="33" t="s">
        <v>89</v>
      </c>
      <c r="P111" s="50" t="s">
        <v>105</v>
      </c>
      <c r="Q111" s="68" t="s">
        <v>502</v>
      </c>
      <c r="R111" s="68" t="s">
        <v>496</v>
      </c>
      <c r="S111" s="73"/>
      <c r="T111" s="28" t="s">
        <v>558</v>
      </c>
      <c r="U111" s="212"/>
      <c r="V111" s="32">
        <f t="shared" si="8"/>
        <v>61</v>
      </c>
      <c r="W111" s="32"/>
      <c r="X111" s="78">
        <v>50</v>
      </c>
      <c r="Y111" s="38" t="s">
        <v>323</v>
      </c>
      <c r="Z111" s="33" t="s">
        <v>89</v>
      </c>
      <c r="AA111" s="50" t="s">
        <v>105</v>
      </c>
      <c r="AB111" s="68" t="s">
        <v>502</v>
      </c>
      <c r="AC111" s="68"/>
      <c r="AD111" s="68"/>
      <c r="AE111" s="68"/>
      <c r="AF111" s="73"/>
    </row>
    <row r="112" spans="2:32" ht="28.5" customHeight="1">
      <c r="B112" s="209"/>
      <c r="C112" s="32">
        <v>96</v>
      </c>
      <c r="D112" s="38" t="s">
        <v>90</v>
      </c>
      <c r="E112" s="33" t="s">
        <v>89</v>
      </c>
      <c r="F112" s="36" t="s">
        <v>106</v>
      </c>
      <c r="G112" s="8" t="s">
        <v>328</v>
      </c>
      <c r="H112" s="23" t="s">
        <v>434</v>
      </c>
      <c r="I112" s="212"/>
      <c r="J112" s="32">
        <f t="shared" si="7"/>
        <v>62</v>
      </c>
      <c r="K112" s="32">
        <v>62</v>
      </c>
      <c r="L112" s="32">
        <f t="shared" si="6"/>
        <v>96</v>
      </c>
      <c r="M112" s="78">
        <v>50</v>
      </c>
      <c r="N112" s="38" t="s">
        <v>323</v>
      </c>
      <c r="O112" s="33" t="s">
        <v>89</v>
      </c>
      <c r="P112" s="50" t="s">
        <v>106</v>
      </c>
      <c r="Q112" s="68" t="s">
        <v>502</v>
      </c>
      <c r="R112" s="68" t="s">
        <v>496</v>
      </c>
      <c r="S112" s="73"/>
      <c r="T112" s="28" t="s">
        <v>558</v>
      </c>
      <c r="U112" s="212"/>
      <c r="V112" s="32">
        <f t="shared" si="8"/>
        <v>62</v>
      </c>
      <c r="W112" s="32"/>
      <c r="X112" s="78">
        <v>50</v>
      </c>
      <c r="Y112" s="38" t="s">
        <v>323</v>
      </c>
      <c r="Z112" s="33" t="s">
        <v>89</v>
      </c>
      <c r="AA112" s="50" t="s">
        <v>106</v>
      </c>
      <c r="AB112" s="68" t="s">
        <v>502</v>
      </c>
      <c r="AC112" s="68"/>
      <c r="AD112" s="68"/>
      <c r="AE112" s="68"/>
      <c r="AF112" s="73"/>
    </row>
    <row r="113" spans="2:32" ht="28.5" customHeight="1">
      <c r="B113" s="209"/>
      <c r="C113" s="32">
        <v>97</v>
      </c>
      <c r="D113" s="38" t="s">
        <v>90</v>
      </c>
      <c r="E113" s="33" t="s">
        <v>89</v>
      </c>
      <c r="F113" s="36" t="s">
        <v>107</v>
      </c>
      <c r="G113" s="8" t="s">
        <v>292</v>
      </c>
      <c r="H113" s="23" t="s">
        <v>292</v>
      </c>
      <c r="I113" s="212"/>
      <c r="J113" s="45"/>
      <c r="K113" s="45"/>
      <c r="L113" s="45">
        <v>97</v>
      </c>
      <c r="M113" s="45">
        <v>50</v>
      </c>
      <c r="N113" s="57" t="s">
        <v>312</v>
      </c>
      <c r="O113" s="46" t="s">
        <v>89</v>
      </c>
      <c r="P113" s="51" t="s">
        <v>107</v>
      </c>
      <c r="Q113" s="24"/>
      <c r="R113" s="24"/>
      <c r="S113" s="24"/>
      <c r="T113" s="28" t="s">
        <v>558</v>
      </c>
      <c r="U113" s="212"/>
      <c r="V113" s="45"/>
      <c r="W113" s="45"/>
      <c r="X113" s="45"/>
      <c r="Y113" s="57"/>
      <c r="Z113" s="46"/>
      <c r="AA113" s="51"/>
      <c r="AB113" s="24"/>
      <c r="AC113" s="24"/>
      <c r="AD113" s="24"/>
      <c r="AE113" s="24"/>
      <c r="AF113" s="24"/>
    </row>
    <row r="114" spans="2:32" ht="28.5" customHeight="1">
      <c r="B114" s="209"/>
      <c r="C114" s="32">
        <v>98</v>
      </c>
      <c r="D114" s="38" t="s">
        <v>90</v>
      </c>
      <c r="E114" s="33" t="s">
        <v>89</v>
      </c>
      <c r="F114" s="36" t="s">
        <v>108</v>
      </c>
      <c r="G114" s="8" t="s">
        <v>292</v>
      </c>
      <c r="H114" s="23" t="s">
        <v>292</v>
      </c>
      <c r="I114" s="212"/>
      <c r="J114" s="45"/>
      <c r="K114" s="45"/>
      <c r="L114" s="45">
        <v>98</v>
      </c>
      <c r="M114" s="45">
        <v>50</v>
      </c>
      <c r="N114" s="57" t="s">
        <v>312</v>
      </c>
      <c r="O114" s="46" t="s">
        <v>89</v>
      </c>
      <c r="P114" s="51" t="s">
        <v>108</v>
      </c>
      <c r="Q114" s="24"/>
      <c r="R114" s="24"/>
      <c r="S114" s="24"/>
      <c r="T114" s="28" t="s">
        <v>558</v>
      </c>
      <c r="U114" s="212"/>
      <c r="V114" s="45"/>
      <c r="W114" s="45"/>
      <c r="X114" s="45"/>
      <c r="Y114" s="57"/>
      <c r="Z114" s="46"/>
      <c r="AA114" s="51"/>
      <c r="AB114" s="24"/>
      <c r="AC114" s="24"/>
      <c r="AD114" s="24"/>
      <c r="AE114" s="24"/>
      <c r="AF114" s="24"/>
    </row>
    <row r="115" spans="2:32" ht="28.5" customHeight="1">
      <c r="B115" s="209"/>
      <c r="C115" s="32">
        <v>99</v>
      </c>
      <c r="D115" s="38" t="s">
        <v>90</v>
      </c>
      <c r="E115" s="33" t="s">
        <v>89</v>
      </c>
      <c r="F115" s="36" t="s">
        <v>109</v>
      </c>
      <c r="G115" s="8" t="s">
        <v>292</v>
      </c>
      <c r="H115" s="23" t="s">
        <v>292</v>
      </c>
      <c r="I115" s="212"/>
      <c r="J115" s="45"/>
      <c r="K115" s="45"/>
      <c r="L115" s="45">
        <v>99</v>
      </c>
      <c r="M115" s="45">
        <v>50</v>
      </c>
      <c r="N115" s="57" t="s">
        <v>312</v>
      </c>
      <c r="O115" s="46" t="s">
        <v>89</v>
      </c>
      <c r="P115" s="51" t="s">
        <v>109</v>
      </c>
      <c r="Q115" s="24"/>
      <c r="R115" s="24"/>
      <c r="S115" s="24"/>
      <c r="T115" s="28" t="s">
        <v>558</v>
      </c>
      <c r="U115" s="212"/>
      <c r="V115" s="45"/>
      <c r="W115" s="45"/>
      <c r="X115" s="45"/>
      <c r="Y115" s="57"/>
      <c r="Z115" s="46"/>
      <c r="AA115" s="51"/>
      <c r="AB115" s="24"/>
      <c r="AC115" s="24"/>
      <c r="AD115" s="24"/>
      <c r="AE115" s="24"/>
      <c r="AF115" s="24"/>
    </row>
    <row r="116" spans="2:32" ht="28.5" customHeight="1">
      <c r="B116" s="209"/>
      <c r="C116" s="32">
        <v>100</v>
      </c>
      <c r="D116" s="38" t="s">
        <v>90</v>
      </c>
      <c r="E116" s="33" t="s">
        <v>89</v>
      </c>
      <c r="F116" s="36" t="s">
        <v>110</v>
      </c>
      <c r="G116" s="8" t="s">
        <v>292</v>
      </c>
      <c r="H116" s="23" t="s">
        <v>292</v>
      </c>
      <c r="I116" s="212"/>
      <c r="J116" s="45"/>
      <c r="K116" s="45"/>
      <c r="L116" s="45">
        <v>100</v>
      </c>
      <c r="M116" s="45">
        <v>50</v>
      </c>
      <c r="N116" s="57" t="s">
        <v>312</v>
      </c>
      <c r="O116" s="46" t="s">
        <v>89</v>
      </c>
      <c r="P116" s="51" t="s">
        <v>110</v>
      </c>
      <c r="Q116" s="24"/>
      <c r="R116" s="24"/>
      <c r="S116" s="24"/>
      <c r="T116" s="28" t="s">
        <v>558</v>
      </c>
      <c r="U116" s="212"/>
      <c r="V116" s="45"/>
      <c r="W116" s="45"/>
      <c r="X116" s="45"/>
      <c r="Y116" s="57"/>
      <c r="Z116" s="46"/>
      <c r="AA116" s="51"/>
      <c r="AB116" s="24"/>
      <c r="AC116" s="24"/>
      <c r="AD116" s="24"/>
      <c r="AE116" s="24"/>
      <c r="AF116" s="24"/>
    </row>
    <row r="117" spans="2:32" ht="28.5" customHeight="1">
      <c r="B117" s="209"/>
      <c r="C117" s="32">
        <v>101</v>
      </c>
      <c r="D117" s="38" t="s">
        <v>90</v>
      </c>
      <c r="E117" s="33" t="s">
        <v>89</v>
      </c>
      <c r="F117" s="36" t="s">
        <v>111</v>
      </c>
      <c r="G117" s="8" t="s">
        <v>292</v>
      </c>
      <c r="H117" s="23" t="s">
        <v>292</v>
      </c>
      <c r="I117" s="212"/>
      <c r="J117" s="45"/>
      <c r="K117" s="45"/>
      <c r="L117" s="45">
        <v>101</v>
      </c>
      <c r="M117" s="45">
        <v>50</v>
      </c>
      <c r="N117" s="57" t="s">
        <v>312</v>
      </c>
      <c r="O117" s="46" t="s">
        <v>89</v>
      </c>
      <c r="P117" s="51" t="s">
        <v>111</v>
      </c>
      <c r="Q117" s="24"/>
      <c r="R117" s="24"/>
      <c r="S117" s="24"/>
      <c r="T117" s="28" t="s">
        <v>558</v>
      </c>
      <c r="U117" s="212"/>
      <c r="V117" s="45"/>
      <c r="W117" s="45"/>
      <c r="X117" s="45"/>
      <c r="Y117" s="57"/>
      <c r="Z117" s="46"/>
      <c r="AA117" s="51"/>
      <c r="AB117" s="24"/>
      <c r="AC117" s="24"/>
      <c r="AD117" s="24"/>
      <c r="AE117" s="24"/>
      <c r="AF117" s="24"/>
    </row>
    <row r="118" spans="2:32" ht="28.5" customHeight="1">
      <c r="B118" s="209"/>
      <c r="C118" s="32">
        <v>102</v>
      </c>
      <c r="D118" s="38" t="s">
        <v>90</v>
      </c>
      <c r="E118" s="33" t="s">
        <v>89</v>
      </c>
      <c r="F118" s="36" t="s">
        <v>112</v>
      </c>
      <c r="G118" s="8" t="s">
        <v>292</v>
      </c>
      <c r="H118" s="23" t="s">
        <v>292</v>
      </c>
      <c r="I118" s="212"/>
      <c r="J118" s="45"/>
      <c r="K118" s="45"/>
      <c r="L118" s="45">
        <v>102</v>
      </c>
      <c r="M118" s="45">
        <v>50</v>
      </c>
      <c r="N118" s="57" t="s">
        <v>312</v>
      </c>
      <c r="O118" s="46" t="s">
        <v>89</v>
      </c>
      <c r="P118" s="51" t="s">
        <v>112</v>
      </c>
      <c r="Q118" s="24"/>
      <c r="R118" s="24"/>
      <c r="S118" s="24"/>
      <c r="T118" s="28" t="s">
        <v>558</v>
      </c>
      <c r="U118" s="212"/>
      <c r="V118" s="45"/>
      <c r="W118" s="45"/>
      <c r="X118" s="45"/>
      <c r="Y118" s="57"/>
      <c r="Z118" s="46"/>
      <c r="AA118" s="51"/>
      <c r="AB118" s="24"/>
      <c r="AC118" s="24"/>
      <c r="AD118" s="24"/>
      <c r="AE118" s="24"/>
      <c r="AF118" s="24"/>
    </row>
    <row r="119" spans="2:32" ht="28.5" customHeight="1">
      <c r="B119" s="209"/>
      <c r="C119" s="32">
        <v>103</v>
      </c>
      <c r="D119" s="38" t="s">
        <v>90</v>
      </c>
      <c r="E119" s="33" t="s">
        <v>89</v>
      </c>
      <c r="F119" s="36" t="s">
        <v>113</v>
      </c>
      <c r="G119" s="8" t="s">
        <v>328</v>
      </c>
      <c r="H119" s="23" t="s">
        <v>434</v>
      </c>
      <c r="I119" s="212"/>
      <c r="J119" s="32">
        <f>+J112+1</f>
        <v>63</v>
      </c>
      <c r="K119" s="32">
        <v>63</v>
      </c>
      <c r="L119" s="32">
        <f t="shared" ref="L119:L134" si="9">C119</f>
        <v>103</v>
      </c>
      <c r="M119" s="78">
        <v>50</v>
      </c>
      <c r="N119" s="38" t="s">
        <v>323</v>
      </c>
      <c r="O119" s="33" t="s">
        <v>89</v>
      </c>
      <c r="P119" s="50" t="s">
        <v>113</v>
      </c>
      <c r="Q119" s="68" t="s">
        <v>502</v>
      </c>
      <c r="R119" s="68" t="s">
        <v>496</v>
      </c>
      <c r="S119" s="73"/>
      <c r="T119" s="28" t="s">
        <v>558</v>
      </c>
      <c r="U119" s="212"/>
      <c r="V119" s="32">
        <f>+V112+1</f>
        <v>63</v>
      </c>
      <c r="W119" s="32"/>
      <c r="X119" s="78">
        <v>50</v>
      </c>
      <c r="Y119" s="38" t="s">
        <v>323</v>
      </c>
      <c r="Z119" s="33" t="s">
        <v>89</v>
      </c>
      <c r="AA119" s="50" t="s">
        <v>113</v>
      </c>
      <c r="AB119" s="68" t="s">
        <v>502</v>
      </c>
      <c r="AC119" s="68"/>
      <c r="AD119" s="68"/>
      <c r="AE119" s="68"/>
      <c r="AF119" s="73"/>
    </row>
    <row r="120" spans="2:32" ht="28.5" customHeight="1">
      <c r="B120" s="209"/>
      <c r="C120" s="32">
        <v>104</v>
      </c>
      <c r="D120" s="38" t="s">
        <v>90</v>
      </c>
      <c r="E120" s="33" t="s">
        <v>89</v>
      </c>
      <c r="F120" s="36" t="s">
        <v>114</v>
      </c>
      <c r="G120" s="8" t="s">
        <v>328</v>
      </c>
      <c r="H120" s="23" t="s">
        <v>434</v>
      </c>
      <c r="I120" s="212"/>
      <c r="J120" s="32">
        <f>+J119+1</f>
        <v>64</v>
      </c>
      <c r="K120" s="32">
        <v>64</v>
      </c>
      <c r="L120" s="32">
        <f t="shared" si="9"/>
        <v>104</v>
      </c>
      <c r="M120" s="78">
        <v>50</v>
      </c>
      <c r="N120" s="38" t="s">
        <v>323</v>
      </c>
      <c r="O120" s="33" t="s">
        <v>89</v>
      </c>
      <c r="P120" s="50" t="s">
        <v>114</v>
      </c>
      <c r="Q120" s="68" t="s">
        <v>502</v>
      </c>
      <c r="R120" s="68" t="s">
        <v>496</v>
      </c>
      <c r="S120" s="73"/>
      <c r="T120" s="28" t="s">
        <v>558</v>
      </c>
      <c r="U120" s="212"/>
      <c r="V120" s="32">
        <f>+V119+1</f>
        <v>64</v>
      </c>
      <c r="W120" s="32"/>
      <c r="X120" s="78">
        <v>50</v>
      </c>
      <c r="Y120" s="38" t="s">
        <v>323</v>
      </c>
      <c r="Z120" s="33" t="s">
        <v>89</v>
      </c>
      <c r="AA120" s="50" t="s">
        <v>114</v>
      </c>
      <c r="AB120" s="68" t="s">
        <v>502</v>
      </c>
      <c r="AC120" s="68"/>
      <c r="AD120" s="68"/>
      <c r="AE120" s="68"/>
      <c r="AF120" s="73"/>
    </row>
    <row r="121" spans="2:32" ht="28.5" customHeight="1">
      <c r="B121" s="209"/>
      <c r="C121" s="32">
        <v>105</v>
      </c>
      <c r="D121" s="38" t="s">
        <v>90</v>
      </c>
      <c r="E121" s="33" t="s">
        <v>89</v>
      </c>
      <c r="F121" s="36" t="s">
        <v>115</v>
      </c>
      <c r="G121" s="8" t="s">
        <v>328</v>
      </c>
      <c r="H121" s="23" t="s">
        <v>434</v>
      </c>
      <c r="I121" s="212"/>
      <c r="J121" s="32">
        <f t="shared" ref="J121:J134" si="10">+J120+1</f>
        <v>65</v>
      </c>
      <c r="K121" s="32">
        <v>65</v>
      </c>
      <c r="L121" s="32">
        <f t="shared" si="9"/>
        <v>105</v>
      </c>
      <c r="M121" s="78">
        <v>50</v>
      </c>
      <c r="N121" s="38" t="s">
        <v>323</v>
      </c>
      <c r="O121" s="33" t="s">
        <v>89</v>
      </c>
      <c r="P121" s="50" t="s">
        <v>115</v>
      </c>
      <c r="Q121" s="71" t="s">
        <v>504</v>
      </c>
      <c r="R121" s="68" t="s">
        <v>511</v>
      </c>
      <c r="S121" s="73"/>
      <c r="T121" s="28" t="s">
        <v>558</v>
      </c>
      <c r="U121" s="212"/>
      <c r="V121" s="32">
        <f t="shared" ref="V121:V134" si="11">+V120+1</f>
        <v>65</v>
      </c>
      <c r="W121" s="32"/>
      <c r="X121" s="78">
        <v>50</v>
      </c>
      <c r="Y121" s="38" t="s">
        <v>323</v>
      </c>
      <c r="Z121" s="33" t="s">
        <v>89</v>
      </c>
      <c r="AA121" s="50" t="s">
        <v>115</v>
      </c>
      <c r="AB121" s="71" t="s">
        <v>504</v>
      </c>
      <c r="AC121" s="68" t="s">
        <v>612</v>
      </c>
      <c r="AD121" s="68"/>
      <c r="AE121" s="68"/>
      <c r="AF121" s="73"/>
    </row>
    <row r="122" spans="2:32" ht="28.5" customHeight="1">
      <c r="B122" s="210"/>
      <c r="C122" s="32">
        <v>106</v>
      </c>
      <c r="D122" s="38" t="s">
        <v>90</v>
      </c>
      <c r="E122" s="33" t="s">
        <v>89</v>
      </c>
      <c r="F122" s="36" t="s">
        <v>116</v>
      </c>
      <c r="G122" s="8" t="s">
        <v>328</v>
      </c>
      <c r="H122" s="23" t="s">
        <v>434</v>
      </c>
      <c r="I122" s="212"/>
      <c r="J122" s="32">
        <f t="shared" si="10"/>
        <v>66</v>
      </c>
      <c r="K122" s="32">
        <v>66</v>
      </c>
      <c r="L122" s="32">
        <f t="shared" si="9"/>
        <v>106</v>
      </c>
      <c r="M122" s="78">
        <v>50</v>
      </c>
      <c r="N122" s="38" t="s">
        <v>323</v>
      </c>
      <c r="O122" s="33" t="s">
        <v>89</v>
      </c>
      <c r="P122" s="50" t="s">
        <v>116</v>
      </c>
      <c r="Q122" s="68" t="s">
        <v>502</v>
      </c>
      <c r="R122" s="68" t="s">
        <v>496</v>
      </c>
      <c r="S122" s="73"/>
      <c r="T122" s="28" t="s">
        <v>558</v>
      </c>
      <c r="U122" s="212"/>
      <c r="V122" s="32">
        <f t="shared" si="11"/>
        <v>66</v>
      </c>
      <c r="W122" s="32"/>
      <c r="X122" s="78">
        <v>50</v>
      </c>
      <c r="Y122" s="38" t="s">
        <v>323</v>
      </c>
      <c r="Z122" s="33" t="s">
        <v>89</v>
      </c>
      <c r="AA122" s="50" t="s">
        <v>116</v>
      </c>
      <c r="AB122" s="68" t="s">
        <v>502</v>
      </c>
      <c r="AC122" s="68"/>
      <c r="AD122" s="68"/>
      <c r="AE122" s="68"/>
      <c r="AF122" s="73"/>
    </row>
    <row r="123" spans="2:32" ht="28.5" customHeight="1">
      <c r="B123" s="208" t="s">
        <v>297</v>
      </c>
      <c r="C123" s="32">
        <v>107</v>
      </c>
      <c r="D123" s="38" t="s">
        <v>117</v>
      </c>
      <c r="E123" s="33" t="s">
        <v>118</v>
      </c>
      <c r="F123" s="36" t="s">
        <v>119</v>
      </c>
      <c r="G123" s="8" t="s">
        <v>328</v>
      </c>
      <c r="H123" s="23" t="s">
        <v>434</v>
      </c>
      <c r="I123" s="212" t="s">
        <v>345</v>
      </c>
      <c r="J123" s="32">
        <f t="shared" si="10"/>
        <v>67</v>
      </c>
      <c r="K123" s="32">
        <v>67</v>
      </c>
      <c r="L123" s="32">
        <f t="shared" si="9"/>
        <v>107</v>
      </c>
      <c r="M123" s="78">
        <v>50</v>
      </c>
      <c r="N123" s="38" t="s">
        <v>117</v>
      </c>
      <c r="O123" s="33" t="s">
        <v>118</v>
      </c>
      <c r="P123" s="50" t="s">
        <v>119</v>
      </c>
      <c r="Q123" s="68" t="s">
        <v>509</v>
      </c>
      <c r="R123" s="68" t="s">
        <v>522</v>
      </c>
      <c r="S123" s="73"/>
      <c r="T123" s="28" t="s">
        <v>558</v>
      </c>
      <c r="U123" s="212" t="s">
        <v>345</v>
      </c>
      <c r="V123" s="32">
        <f t="shared" si="11"/>
        <v>67</v>
      </c>
      <c r="W123" s="32"/>
      <c r="X123" s="78">
        <v>50</v>
      </c>
      <c r="Y123" s="38" t="s">
        <v>117</v>
      </c>
      <c r="Z123" s="33" t="s">
        <v>118</v>
      </c>
      <c r="AA123" s="50" t="s">
        <v>119</v>
      </c>
      <c r="AB123" s="68" t="s">
        <v>509</v>
      </c>
      <c r="AC123" s="68"/>
      <c r="AD123" s="68"/>
      <c r="AE123" s="68"/>
      <c r="AF123" s="73"/>
    </row>
    <row r="124" spans="2:32" ht="28.5" customHeight="1">
      <c r="B124" s="209"/>
      <c r="C124" s="32">
        <v>108</v>
      </c>
      <c r="D124" s="38" t="s">
        <v>117</v>
      </c>
      <c r="E124" s="33" t="s">
        <v>118</v>
      </c>
      <c r="F124" s="36" t="s">
        <v>120</v>
      </c>
      <c r="G124" s="8" t="s">
        <v>328</v>
      </c>
      <c r="H124" s="23" t="s">
        <v>434</v>
      </c>
      <c r="I124" s="212"/>
      <c r="J124" s="32">
        <f t="shared" si="10"/>
        <v>68</v>
      </c>
      <c r="K124" s="32">
        <v>68</v>
      </c>
      <c r="L124" s="32">
        <f t="shared" si="9"/>
        <v>108</v>
      </c>
      <c r="M124" s="78">
        <v>50</v>
      </c>
      <c r="N124" s="38" t="s">
        <v>117</v>
      </c>
      <c r="O124" s="33" t="s">
        <v>118</v>
      </c>
      <c r="P124" s="50" t="s">
        <v>120</v>
      </c>
      <c r="Q124" s="68" t="s">
        <v>509</v>
      </c>
      <c r="R124" s="68" t="s">
        <v>522</v>
      </c>
      <c r="S124" s="73"/>
      <c r="T124" s="28" t="s">
        <v>558</v>
      </c>
      <c r="U124" s="212"/>
      <c r="V124" s="32">
        <f t="shared" si="11"/>
        <v>68</v>
      </c>
      <c r="W124" s="32"/>
      <c r="X124" s="78">
        <v>50</v>
      </c>
      <c r="Y124" s="38" t="s">
        <v>117</v>
      </c>
      <c r="Z124" s="33" t="s">
        <v>118</v>
      </c>
      <c r="AA124" s="50" t="s">
        <v>120</v>
      </c>
      <c r="AB124" s="68" t="s">
        <v>509</v>
      </c>
      <c r="AC124" s="68"/>
      <c r="AD124" s="68"/>
      <c r="AE124" s="68"/>
      <c r="AF124" s="73"/>
    </row>
    <row r="125" spans="2:32" ht="28.5" customHeight="1">
      <c r="B125" s="209"/>
      <c r="C125" s="32">
        <v>109</v>
      </c>
      <c r="D125" s="38" t="s">
        <v>122</v>
      </c>
      <c r="E125" s="33" t="s">
        <v>121</v>
      </c>
      <c r="F125" s="36" t="s">
        <v>123</v>
      </c>
      <c r="G125" s="8" t="s">
        <v>328</v>
      </c>
      <c r="H125" s="23" t="s">
        <v>434</v>
      </c>
      <c r="I125" s="212"/>
      <c r="J125" s="32">
        <f t="shared" si="10"/>
        <v>69</v>
      </c>
      <c r="K125" s="32">
        <v>69</v>
      </c>
      <c r="L125" s="32">
        <f t="shared" si="9"/>
        <v>109</v>
      </c>
      <c r="M125" s="78">
        <v>50</v>
      </c>
      <c r="N125" s="38" t="s">
        <v>122</v>
      </c>
      <c r="O125" s="33" t="s">
        <v>121</v>
      </c>
      <c r="P125" s="50" t="s">
        <v>123</v>
      </c>
      <c r="Q125" s="68" t="s">
        <v>502</v>
      </c>
      <c r="R125" s="68" t="s">
        <v>496</v>
      </c>
      <c r="S125" s="73"/>
      <c r="T125" s="28" t="s">
        <v>558</v>
      </c>
      <c r="U125" s="212"/>
      <c r="V125" s="32">
        <f t="shared" si="11"/>
        <v>69</v>
      </c>
      <c r="W125" s="32"/>
      <c r="X125" s="78">
        <v>50</v>
      </c>
      <c r="Y125" s="38" t="s">
        <v>122</v>
      </c>
      <c r="Z125" s="33" t="s">
        <v>121</v>
      </c>
      <c r="AA125" s="50" t="s">
        <v>123</v>
      </c>
      <c r="AB125" s="68" t="s">
        <v>502</v>
      </c>
      <c r="AC125" s="68"/>
      <c r="AD125" s="68"/>
      <c r="AE125" s="68"/>
      <c r="AF125" s="73"/>
    </row>
    <row r="126" spans="2:32" ht="28.5" customHeight="1">
      <c r="B126" s="209"/>
      <c r="C126" s="32">
        <v>110</v>
      </c>
      <c r="D126" s="38" t="s">
        <v>122</v>
      </c>
      <c r="E126" s="33" t="s">
        <v>121</v>
      </c>
      <c r="F126" s="36" t="s">
        <v>124</v>
      </c>
      <c r="G126" s="8" t="s">
        <v>329</v>
      </c>
      <c r="H126" s="23" t="s">
        <v>401</v>
      </c>
      <c r="I126" s="212"/>
      <c r="J126" s="32">
        <f t="shared" si="10"/>
        <v>70</v>
      </c>
      <c r="K126" s="32">
        <v>70</v>
      </c>
      <c r="L126" s="32">
        <f t="shared" si="9"/>
        <v>110</v>
      </c>
      <c r="M126" s="78">
        <v>50</v>
      </c>
      <c r="N126" s="38" t="s">
        <v>122</v>
      </c>
      <c r="O126" s="33" t="s">
        <v>121</v>
      </c>
      <c r="P126" s="50" t="s">
        <v>124</v>
      </c>
      <c r="Q126" s="68" t="s">
        <v>509</v>
      </c>
      <c r="R126" s="68" t="s">
        <v>522</v>
      </c>
      <c r="S126" s="73"/>
      <c r="T126" s="28" t="s">
        <v>558</v>
      </c>
      <c r="U126" s="212"/>
      <c r="V126" s="32">
        <f t="shared" si="11"/>
        <v>70</v>
      </c>
      <c r="W126" s="32"/>
      <c r="X126" s="78">
        <v>50</v>
      </c>
      <c r="Y126" s="38" t="s">
        <v>122</v>
      </c>
      <c r="Z126" s="33" t="s">
        <v>121</v>
      </c>
      <c r="AA126" s="50" t="s">
        <v>124</v>
      </c>
      <c r="AB126" s="68" t="s">
        <v>509</v>
      </c>
      <c r="AC126" s="68"/>
      <c r="AD126" s="68"/>
      <c r="AE126" s="68"/>
      <c r="AF126" s="73"/>
    </row>
    <row r="127" spans="2:32" ht="28.5" customHeight="1">
      <c r="B127" s="209"/>
      <c r="C127" s="32">
        <v>111</v>
      </c>
      <c r="D127" s="38" t="s">
        <v>122</v>
      </c>
      <c r="E127" s="33" t="s">
        <v>121</v>
      </c>
      <c r="F127" s="36" t="s">
        <v>125</v>
      </c>
      <c r="G127" s="8" t="s">
        <v>328</v>
      </c>
      <c r="H127" s="23" t="s">
        <v>434</v>
      </c>
      <c r="I127" s="212"/>
      <c r="J127" s="32">
        <f t="shared" si="10"/>
        <v>71</v>
      </c>
      <c r="K127" s="32">
        <v>71</v>
      </c>
      <c r="L127" s="32">
        <f t="shared" si="9"/>
        <v>111</v>
      </c>
      <c r="M127" s="78">
        <v>50</v>
      </c>
      <c r="N127" s="38" t="s">
        <v>122</v>
      </c>
      <c r="O127" s="33" t="s">
        <v>121</v>
      </c>
      <c r="P127" s="50" t="s">
        <v>125</v>
      </c>
      <c r="Q127" s="68" t="s">
        <v>502</v>
      </c>
      <c r="R127" s="68" t="s">
        <v>496</v>
      </c>
      <c r="S127" s="73"/>
      <c r="T127" s="28" t="s">
        <v>558</v>
      </c>
      <c r="U127" s="212"/>
      <c r="V127" s="32">
        <f t="shared" si="11"/>
        <v>71</v>
      </c>
      <c r="W127" s="32"/>
      <c r="X127" s="78">
        <v>50</v>
      </c>
      <c r="Y127" s="38" t="s">
        <v>122</v>
      </c>
      <c r="Z127" s="33" t="s">
        <v>121</v>
      </c>
      <c r="AA127" s="50" t="s">
        <v>125</v>
      </c>
      <c r="AB127" s="68" t="s">
        <v>502</v>
      </c>
      <c r="AC127" s="68"/>
      <c r="AD127" s="68"/>
      <c r="AE127" s="68"/>
      <c r="AF127" s="73"/>
    </row>
    <row r="128" spans="2:32" ht="28.5" customHeight="1">
      <c r="B128" s="209"/>
      <c r="C128" s="32">
        <v>112</v>
      </c>
      <c r="D128" s="38" t="s">
        <v>122</v>
      </c>
      <c r="E128" s="33" t="s">
        <v>121</v>
      </c>
      <c r="F128" s="36" t="s">
        <v>126</v>
      </c>
      <c r="G128" s="8" t="s">
        <v>328</v>
      </c>
      <c r="H128" s="23" t="s">
        <v>434</v>
      </c>
      <c r="I128" s="212"/>
      <c r="J128" s="32">
        <f t="shared" si="10"/>
        <v>72</v>
      </c>
      <c r="K128" s="32">
        <v>72</v>
      </c>
      <c r="L128" s="32">
        <f t="shared" si="9"/>
        <v>112</v>
      </c>
      <c r="M128" s="78">
        <v>50</v>
      </c>
      <c r="N128" s="38" t="s">
        <v>122</v>
      </c>
      <c r="O128" s="33" t="s">
        <v>121</v>
      </c>
      <c r="P128" s="50" t="s">
        <v>126</v>
      </c>
      <c r="Q128" s="68" t="s">
        <v>502</v>
      </c>
      <c r="R128" s="68" t="s">
        <v>496</v>
      </c>
      <c r="S128" s="73"/>
      <c r="T128" s="28" t="s">
        <v>558</v>
      </c>
      <c r="U128" s="212"/>
      <c r="V128" s="32">
        <f t="shared" si="11"/>
        <v>72</v>
      </c>
      <c r="W128" s="32"/>
      <c r="X128" s="78">
        <v>50</v>
      </c>
      <c r="Y128" s="38" t="s">
        <v>122</v>
      </c>
      <c r="Z128" s="33" t="s">
        <v>121</v>
      </c>
      <c r="AA128" s="50" t="s">
        <v>126</v>
      </c>
      <c r="AB128" s="68" t="s">
        <v>502</v>
      </c>
      <c r="AC128" s="68"/>
      <c r="AD128" s="68"/>
      <c r="AE128" s="68"/>
      <c r="AF128" s="73"/>
    </row>
    <row r="129" spans="2:32" ht="28.5" customHeight="1">
      <c r="B129" s="209"/>
      <c r="C129" s="32">
        <v>113</v>
      </c>
      <c r="D129" s="38" t="s">
        <v>122</v>
      </c>
      <c r="E129" s="33" t="s">
        <v>121</v>
      </c>
      <c r="F129" s="36" t="s">
        <v>127</v>
      </c>
      <c r="G129" s="8" t="s">
        <v>328</v>
      </c>
      <c r="H129" s="23" t="s">
        <v>434</v>
      </c>
      <c r="I129" s="212"/>
      <c r="J129" s="32">
        <f t="shared" si="10"/>
        <v>73</v>
      </c>
      <c r="K129" s="32">
        <v>73</v>
      </c>
      <c r="L129" s="32">
        <f t="shared" si="9"/>
        <v>113</v>
      </c>
      <c r="M129" s="78">
        <v>50</v>
      </c>
      <c r="N129" s="38" t="s">
        <v>122</v>
      </c>
      <c r="O129" s="33" t="s">
        <v>121</v>
      </c>
      <c r="P129" s="50" t="s">
        <v>127</v>
      </c>
      <c r="Q129" s="68" t="s">
        <v>502</v>
      </c>
      <c r="R129" s="68" t="s">
        <v>496</v>
      </c>
      <c r="S129" s="73"/>
      <c r="T129" s="28" t="s">
        <v>558</v>
      </c>
      <c r="U129" s="212"/>
      <c r="V129" s="32">
        <f t="shared" si="11"/>
        <v>73</v>
      </c>
      <c r="W129" s="32"/>
      <c r="X129" s="78">
        <v>50</v>
      </c>
      <c r="Y129" s="38" t="s">
        <v>122</v>
      </c>
      <c r="Z129" s="33" t="s">
        <v>121</v>
      </c>
      <c r="AA129" s="50" t="s">
        <v>127</v>
      </c>
      <c r="AB129" s="68" t="s">
        <v>502</v>
      </c>
      <c r="AC129" s="68"/>
      <c r="AD129" s="68"/>
      <c r="AE129" s="68"/>
      <c r="AF129" s="73"/>
    </row>
    <row r="130" spans="2:32" ht="28.5" customHeight="1">
      <c r="B130" s="209"/>
      <c r="C130" s="32">
        <v>114</v>
      </c>
      <c r="D130" s="38" t="s">
        <v>122</v>
      </c>
      <c r="E130" s="33" t="s">
        <v>121</v>
      </c>
      <c r="F130" s="36" t="s">
        <v>128</v>
      </c>
      <c r="G130" s="8" t="s">
        <v>328</v>
      </c>
      <c r="H130" s="23" t="s">
        <v>434</v>
      </c>
      <c r="I130" s="212"/>
      <c r="J130" s="32">
        <f t="shared" si="10"/>
        <v>74</v>
      </c>
      <c r="K130" s="32">
        <v>74</v>
      </c>
      <c r="L130" s="32">
        <f t="shared" si="9"/>
        <v>114</v>
      </c>
      <c r="M130" s="78">
        <v>50</v>
      </c>
      <c r="N130" s="38" t="s">
        <v>122</v>
      </c>
      <c r="O130" s="33" t="s">
        <v>121</v>
      </c>
      <c r="P130" s="50" t="s">
        <v>128</v>
      </c>
      <c r="Q130" s="68" t="s">
        <v>502</v>
      </c>
      <c r="R130" s="68" t="s">
        <v>496</v>
      </c>
      <c r="S130" s="73"/>
      <c r="T130" s="28" t="s">
        <v>558</v>
      </c>
      <c r="U130" s="212"/>
      <c r="V130" s="32">
        <f t="shared" si="11"/>
        <v>74</v>
      </c>
      <c r="W130" s="32"/>
      <c r="X130" s="78">
        <v>50</v>
      </c>
      <c r="Y130" s="38" t="s">
        <v>122</v>
      </c>
      <c r="Z130" s="33" t="s">
        <v>121</v>
      </c>
      <c r="AA130" s="50" t="s">
        <v>128</v>
      </c>
      <c r="AB130" s="68" t="s">
        <v>502</v>
      </c>
      <c r="AC130" s="68"/>
      <c r="AD130" s="68"/>
      <c r="AE130" s="68"/>
      <c r="AF130" s="73"/>
    </row>
    <row r="131" spans="2:32" ht="28.5" customHeight="1">
      <c r="B131" s="209"/>
      <c r="C131" s="32">
        <v>115</v>
      </c>
      <c r="D131" s="38" t="s">
        <v>122</v>
      </c>
      <c r="E131" s="33" t="s">
        <v>121</v>
      </c>
      <c r="F131" s="36" t="s">
        <v>129</v>
      </c>
      <c r="G131" s="8" t="s">
        <v>328</v>
      </c>
      <c r="H131" s="23" t="s">
        <v>434</v>
      </c>
      <c r="I131" s="212"/>
      <c r="J131" s="32">
        <f t="shared" si="10"/>
        <v>75</v>
      </c>
      <c r="K131" s="32">
        <v>75</v>
      </c>
      <c r="L131" s="32">
        <f t="shared" si="9"/>
        <v>115</v>
      </c>
      <c r="M131" s="78">
        <v>50</v>
      </c>
      <c r="N131" s="38" t="s">
        <v>122</v>
      </c>
      <c r="O131" s="33" t="s">
        <v>121</v>
      </c>
      <c r="P131" s="50" t="s">
        <v>129</v>
      </c>
      <c r="Q131" s="68" t="s">
        <v>502</v>
      </c>
      <c r="R131" s="68" t="s">
        <v>496</v>
      </c>
      <c r="S131" s="73"/>
      <c r="T131" s="28" t="s">
        <v>558</v>
      </c>
      <c r="U131" s="212"/>
      <c r="V131" s="32">
        <f t="shared" si="11"/>
        <v>75</v>
      </c>
      <c r="W131" s="32"/>
      <c r="X131" s="78">
        <v>50</v>
      </c>
      <c r="Y131" s="38" t="s">
        <v>122</v>
      </c>
      <c r="Z131" s="33" t="s">
        <v>121</v>
      </c>
      <c r="AA131" s="50" t="s">
        <v>129</v>
      </c>
      <c r="AB131" s="68" t="s">
        <v>502</v>
      </c>
      <c r="AC131" s="68"/>
      <c r="AD131" s="68"/>
      <c r="AE131" s="68"/>
      <c r="AF131" s="73"/>
    </row>
    <row r="132" spans="2:32" ht="28.5" customHeight="1">
      <c r="B132" s="209"/>
      <c r="C132" s="32">
        <v>116</v>
      </c>
      <c r="D132" s="38" t="s">
        <v>131</v>
      </c>
      <c r="E132" s="33" t="s">
        <v>130</v>
      </c>
      <c r="F132" s="36" t="s">
        <v>132</v>
      </c>
      <c r="G132" s="8" t="s">
        <v>328</v>
      </c>
      <c r="H132" s="23" t="s">
        <v>434</v>
      </c>
      <c r="I132" s="212"/>
      <c r="J132" s="32">
        <f t="shared" si="10"/>
        <v>76</v>
      </c>
      <c r="K132" s="32">
        <v>76</v>
      </c>
      <c r="L132" s="32">
        <f t="shared" si="9"/>
        <v>116</v>
      </c>
      <c r="M132" s="78">
        <v>50</v>
      </c>
      <c r="N132" s="38" t="s">
        <v>131</v>
      </c>
      <c r="O132" s="33" t="s">
        <v>130</v>
      </c>
      <c r="P132" s="50" t="s">
        <v>132</v>
      </c>
      <c r="Q132" s="68" t="s">
        <v>502</v>
      </c>
      <c r="R132" s="68" t="s">
        <v>496</v>
      </c>
      <c r="S132" s="73"/>
      <c r="T132" s="28" t="s">
        <v>558</v>
      </c>
      <c r="U132" s="212"/>
      <c r="V132" s="32">
        <f t="shared" si="11"/>
        <v>76</v>
      </c>
      <c r="W132" s="32"/>
      <c r="X132" s="78">
        <v>50</v>
      </c>
      <c r="Y132" s="38" t="s">
        <v>131</v>
      </c>
      <c r="Z132" s="33" t="s">
        <v>130</v>
      </c>
      <c r="AA132" s="50" t="s">
        <v>132</v>
      </c>
      <c r="AB132" s="68" t="s">
        <v>502</v>
      </c>
      <c r="AC132" s="68"/>
      <c r="AD132" s="68"/>
      <c r="AE132" s="68"/>
      <c r="AF132" s="73"/>
    </row>
    <row r="133" spans="2:32" ht="28.5" customHeight="1">
      <c r="B133" s="209"/>
      <c r="C133" s="32">
        <v>117</v>
      </c>
      <c r="D133" s="38" t="s">
        <v>131</v>
      </c>
      <c r="E133" s="33" t="s">
        <v>130</v>
      </c>
      <c r="F133" s="36" t="s">
        <v>133</v>
      </c>
      <c r="G133" s="8" t="s">
        <v>368</v>
      </c>
      <c r="H133" s="23" t="s">
        <v>395</v>
      </c>
      <c r="I133" s="212"/>
      <c r="J133" s="32">
        <f t="shared" si="10"/>
        <v>77</v>
      </c>
      <c r="K133" s="32">
        <v>77</v>
      </c>
      <c r="L133" s="32">
        <f t="shared" si="9"/>
        <v>117</v>
      </c>
      <c r="M133" s="78">
        <v>50</v>
      </c>
      <c r="N133" s="38" t="s">
        <v>131</v>
      </c>
      <c r="O133" s="33" t="s">
        <v>130</v>
      </c>
      <c r="P133" s="50" t="s">
        <v>367</v>
      </c>
      <c r="Q133" s="68" t="s">
        <v>502</v>
      </c>
      <c r="R133" s="68" t="s">
        <v>496</v>
      </c>
      <c r="S133" s="73" t="s">
        <v>527</v>
      </c>
      <c r="T133" s="28" t="s">
        <v>558</v>
      </c>
      <c r="U133" s="212"/>
      <c r="V133" s="32">
        <f t="shared" si="11"/>
        <v>77</v>
      </c>
      <c r="W133" s="32"/>
      <c r="X133" s="78">
        <v>50</v>
      </c>
      <c r="Y133" s="38" t="s">
        <v>131</v>
      </c>
      <c r="Z133" s="33" t="s">
        <v>130</v>
      </c>
      <c r="AA133" s="50" t="s">
        <v>367</v>
      </c>
      <c r="AB133" s="68" t="s">
        <v>502</v>
      </c>
      <c r="AC133" s="68"/>
      <c r="AD133" s="68"/>
      <c r="AE133" s="68"/>
      <c r="AF133" s="73"/>
    </row>
    <row r="134" spans="2:32" ht="28.5" customHeight="1">
      <c r="B134" s="209"/>
      <c r="C134" s="32">
        <v>118</v>
      </c>
      <c r="D134" s="38" t="s">
        <v>131</v>
      </c>
      <c r="E134" s="33" t="s">
        <v>130</v>
      </c>
      <c r="F134" s="36" t="s">
        <v>134</v>
      </c>
      <c r="G134" s="8" t="s">
        <v>328</v>
      </c>
      <c r="H134" s="23" t="s">
        <v>434</v>
      </c>
      <c r="I134" s="212"/>
      <c r="J134" s="32">
        <f t="shared" si="10"/>
        <v>78</v>
      </c>
      <c r="K134" s="32">
        <v>78</v>
      </c>
      <c r="L134" s="32">
        <f t="shared" si="9"/>
        <v>118</v>
      </c>
      <c r="M134" s="78">
        <v>50</v>
      </c>
      <c r="N134" s="38" t="s">
        <v>131</v>
      </c>
      <c r="O134" s="33" t="s">
        <v>130</v>
      </c>
      <c r="P134" s="50" t="s">
        <v>134</v>
      </c>
      <c r="Q134" s="68" t="s">
        <v>502</v>
      </c>
      <c r="R134" s="68" t="s">
        <v>496</v>
      </c>
      <c r="S134" s="73"/>
      <c r="T134" s="28" t="s">
        <v>558</v>
      </c>
      <c r="U134" s="212"/>
      <c r="V134" s="32">
        <f t="shared" si="11"/>
        <v>78</v>
      </c>
      <c r="W134" s="32"/>
      <c r="X134" s="78">
        <v>50</v>
      </c>
      <c r="Y134" s="38" t="s">
        <v>131</v>
      </c>
      <c r="Z134" s="33" t="s">
        <v>130</v>
      </c>
      <c r="AA134" s="50" t="s">
        <v>134</v>
      </c>
      <c r="AB134" s="68" t="s">
        <v>502</v>
      </c>
      <c r="AC134" s="68"/>
      <c r="AD134" s="68"/>
      <c r="AE134" s="68"/>
      <c r="AF134" s="73"/>
    </row>
    <row r="135" spans="2:32" ht="28.5" customHeight="1">
      <c r="B135" s="209"/>
      <c r="C135" s="32">
        <v>119</v>
      </c>
      <c r="D135" s="38" t="s">
        <v>131</v>
      </c>
      <c r="E135" s="33" t="s">
        <v>130</v>
      </c>
      <c r="F135" s="36" t="s">
        <v>135</v>
      </c>
      <c r="G135" s="8" t="s">
        <v>292</v>
      </c>
      <c r="H135" s="23" t="s">
        <v>292</v>
      </c>
      <c r="I135" s="212"/>
      <c r="J135" s="45"/>
      <c r="K135" s="45"/>
      <c r="L135" s="45">
        <v>119</v>
      </c>
      <c r="M135" s="45">
        <v>50</v>
      </c>
      <c r="N135" s="57" t="s">
        <v>312</v>
      </c>
      <c r="O135" s="46" t="s">
        <v>130</v>
      </c>
      <c r="P135" s="51" t="s">
        <v>135</v>
      </c>
      <c r="Q135" s="24"/>
      <c r="R135" s="24"/>
      <c r="S135" s="24"/>
      <c r="T135" s="28" t="s">
        <v>558</v>
      </c>
      <c r="U135" s="212"/>
      <c r="V135" s="45"/>
      <c r="W135" s="45"/>
      <c r="X135" s="45"/>
      <c r="Y135" s="57"/>
      <c r="Z135" s="46"/>
      <c r="AA135" s="51"/>
      <c r="AB135" s="24"/>
      <c r="AC135" s="24"/>
      <c r="AD135" s="24"/>
      <c r="AE135" s="24"/>
      <c r="AF135" s="24"/>
    </row>
    <row r="136" spans="2:32" ht="28.5" customHeight="1">
      <c r="B136" s="209"/>
      <c r="C136" s="32">
        <v>120</v>
      </c>
      <c r="D136" s="38" t="s">
        <v>131</v>
      </c>
      <c r="E136" s="33" t="s">
        <v>130</v>
      </c>
      <c r="F136" s="36" t="s">
        <v>136</v>
      </c>
      <c r="G136" s="8" t="s">
        <v>328</v>
      </c>
      <c r="H136" s="23" t="s">
        <v>434</v>
      </c>
      <c r="I136" s="212"/>
      <c r="J136" s="32">
        <f>+J134+1</f>
        <v>79</v>
      </c>
      <c r="K136" s="32">
        <v>79</v>
      </c>
      <c r="L136" s="32">
        <f>C136</f>
        <v>120</v>
      </c>
      <c r="M136" s="78">
        <v>50</v>
      </c>
      <c r="N136" s="38" t="s">
        <v>131</v>
      </c>
      <c r="O136" s="33" t="s">
        <v>130</v>
      </c>
      <c r="P136" s="50" t="s">
        <v>330</v>
      </c>
      <c r="Q136" s="68" t="s">
        <v>502</v>
      </c>
      <c r="R136" s="68" t="s">
        <v>496</v>
      </c>
      <c r="S136" s="73"/>
      <c r="T136" s="28" t="s">
        <v>558</v>
      </c>
      <c r="U136" s="212"/>
      <c r="V136" s="32">
        <f>+V134+1</f>
        <v>79</v>
      </c>
      <c r="W136" s="32"/>
      <c r="X136" s="78">
        <v>50</v>
      </c>
      <c r="Y136" s="38" t="s">
        <v>131</v>
      </c>
      <c r="Z136" s="33" t="s">
        <v>130</v>
      </c>
      <c r="AA136" s="50" t="s">
        <v>330</v>
      </c>
      <c r="AB136" s="68" t="s">
        <v>502</v>
      </c>
      <c r="AC136" s="68"/>
      <c r="AD136" s="68"/>
      <c r="AE136" s="68"/>
      <c r="AF136" s="73"/>
    </row>
    <row r="137" spans="2:32" ht="28.5" customHeight="1">
      <c r="B137" s="209"/>
      <c r="C137" s="32">
        <v>121</v>
      </c>
      <c r="D137" s="38" t="s">
        <v>131</v>
      </c>
      <c r="E137" s="33" t="s">
        <v>130</v>
      </c>
      <c r="F137" s="36" t="s">
        <v>137</v>
      </c>
      <c r="G137" s="8" t="s">
        <v>328</v>
      </c>
      <c r="H137" s="23" t="s">
        <v>434</v>
      </c>
      <c r="I137" s="212"/>
      <c r="J137" s="32">
        <f>+J136+1</f>
        <v>80</v>
      </c>
      <c r="K137" s="32">
        <v>80</v>
      </c>
      <c r="L137" s="32">
        <f>C137</f>
        <v>121</v>
      </c>
      <c r="M137" s="78">
        <v>50</v>
      </c>
      <c r="N137" s="38" t="s">
        <v>131</v>
      </c>
      <c r="O137" s="33" t="s">
        <v>130</v>
      </c>
      <c r="P137" s="50" t="s">
        <v>331</v>
      </c>
      <c r="Q137" s="68" t="s">
        <v>502</v>
      </c>
      <c r="R137" s="68" t="s">
        <v>496</v>
      </c>
      <c r="S137" s="73"/>
      <c r="T137" s="28" t="s">
        <v>558</v>
      </c>
      <c r="U137" s="212"/>
      <c r="V137" s="32">
        <f>+V136+1</f>
        <v>80</v>
      </c>
      <c r="W137" s="32"/>
      <c r="X137" s="78">
        <v>50</v>
      </c>
      <c r="Y137" s="38" t="s">
        <v>131</v>
      </c>
      <c r="Z137" s="33" t="s">
        <v>130</v>
      </c>
      <c r="AA137" s="50" t="s">
        <v>331</v>
      </c>
      <c r="AB137" s="68" t="s">
        <v>502</v>
      </c>
      <c r="AC137" s="68"/>
      <c r="AD137" s="68"/>
      <c r="AE137" s="68"/>
      <c r="AF137" s="73"/>
    </row>
    <row r="138" spans="2:32" ht="28.5" customHeight="1">
      <c r="B138" s="209"/>
      <c r="C138" s="32">
        <v>122</v>
      </c>
      <c r="D138" s="38" t="s">
        <v>131</v>
      </c>
      <c r="E138" s="33" t="s">
        <v>130</v>
      </c>
      <c r="F138" s="36" t="s">
        <v>138</v>
      </c>
      <c r="G138" s="8" t="s">
        <v>328</v>
      </c>
      <c r="H138" s="23" t="s">
        <v>434</v>
      </c>
      <c r="I138" s="212"/>
      <c r="J138" s="32">
        <f>+J137+1</f>
        <v>81</v>
      </c>
      <c r="K138" s="32">
        <v>81</v>
      </c>
      <c r="L138" s="32">
        <f>C138</f>
        <v>122</v>
      </c>
      <c r="M138" s="78">
        <v>50</v>
      </c>
      <c r="N138" s="38" t="s">
        <v>131</v>
      </c>
      <c r="O138" s="33" t="s">
        <v>130</v>
      </c>
      <c r="P138" s="50" t="s">
        <v>332</v>
      </c>
      <c r="Q138" s="68" t="s">
        <v>502</v>
      </c>
      <c r="R138" s="68" t="s">
        <v>496</v>
      </c>
      <c r="S138" s="73"/>
      <c r="T138" s="28" t="s">
        <v>558</v>
      </c>
      <c r="U138" s="212"/>
      <c r="V138" s="32">
        <f>+V137+1</f>
        <v>81</v>
      </c>
      <c r="W138" s="32"/>
      <c r="X138" s="78">
        <v>50</v>
      </c>
      <c r="Y138" s="38" t="s">
        <v>131</v>
      </c>
      <c r="Z138" s="33" t="s">
        <v>130</v>
      </c>
      <c r="AA138" s="50" t="s">
        <v>332</v>
      </c>
      <c r="AB138" s="68" t="s">
        <v>502</v>
      </c>
      <c r="AC138" s="68"/>
      <c r="AD138" s="68"/>
      <c r="AE138" s="68"/>
      <c r="AF138" s="73"/>
    </row>
    <row r="139" spans="2:32" ht="28.5" customHeight="1">
      <c r="B139" s="209"/>
      <c r="C139" s="32">
        <v>123</v>
      </c>
      <c r="D139" s="38" t="s">
        <v>131</v>
      </c>
      <c r="E139" s="33" t="s">
        <v>130</v>
      </c>
      <c r="F139" s="36" t="s">
        <v>139</v>
      </c>
      <c r="G139" s="8" t="s">
        <v>328</v>
      </c>
      <c r="H139" s="23" t="s">
        <v>434</v>
      </c>
      <c r="I139" s="212"/>
      <c r="J139" s="32">
        <f>+J138+1</f>
        <v>82</v>
      </c>
      <c r="K139" s="32">
        <v>82</v>
      </c>
      <c r="L139" s="32">
        <f>C139</f>
        <v>123</v>
      </c>
      <c r="M139" s="78">
        <v>50</v>
      </c>
      <c r="N139" s="38" t="s">
        <v>131</v>
      </c>
      <c r="O139" s="33" t="s">
        <v>130</v>
      </c>
      <c r="P139" s="50" t="s">
        <v>333</v>
      </c>
      <c r="Q139" s="68" t="s">
        <v>502</v>
      </c>
      <c r="R139" s="68" t="s">
        <v>496</v>
      </c>
      <c r="S139" s="73"/>
      <c r="T139" s="28" t="s">
        <v>558</v>
      </c>
      <c r="U139" s="212"/>
      <c r="V139" s="32">
        <f>+V138+1</f>
        <v>82</v>
      </c>
      <c r="W139" s="32"/>
      <c r="X139" s="78">
        <v>50</v>
      </c>
      <c r="Y139" s="38" t="s">
        <v>131</v>
      </c>
      <c r="Z139" s="33" t="s">
        <v>130</v>
      </c>
      <c r="AA139" s="50" t="s">
        <v>333</v>
      </c>
      <c r="AB139" s="68" t="s">
        <v>502</v>
      </c>
      <c r="AC139" s="68"/>
      <c r="AD139" s="68"/>
      <c r="AE139" s="68"/>
      <c r="AF139" s="73"/>
    </row>
    <row r="140" spans="2:32" ht="28.5" customHeight="1">
      <c r="B140" s="209"/>
      <c r="C140" s="32">
        <v>124</v>
      </c>
      <c r="D140" s="38" t="s">
        <v>131</v>
      </c>
      <c r="E140" s="33" t="s">
        <v>130</v>
      </c>
      <c r="F140" s="36" t="s">
        <v>140</v>
      </c>
      <c r="G140" s="8" t="s">
        <v>328</v>
      </c>
      <c r="H140" s="23" t="s">
        <v>434</v>
      </c>
      <c r="I140" s="212"/>
      <c r="J140" s="32">
        <f>+J139+1</f>
        <v>83</v>
      </c>
      <c r="K140" s="32">
        <v>83</v>
      </c>
      <c r="L140" s="32">
        <f>C140</f>
        <v>124</v>
      </c>
      <c r="M140" s="78">
        <v>50</v>
      </c>
      <c r="N140" s="38" t="s">
        <v>131</v>
      </c>
      <c r="O140" s="33" t="s">
        <v>130</v>
      </c>
      <c r="P140" s="50" t="s">
        <v>334</v>
      </c>
      <c r="Q140" s="68" t="s">
        <v>502</v>
      </c>
      <c r="R140" s="68" t="s">
        <v>496</v>
      </c>
      <c r="S140" s="73"/>
      <c r="T140" s="28" t="s">
        <v>558</v>
      </c>
      <c r="U140" s="212"/>
      <c r="V140" s="32">
        <f>+V139+1</f>
        <v>83</v>
      </c>
      <c r="W140" s="32"/>
      <c r="X140" s="78">
        <v>50</v>
      </c>
      <c r="Y140" s="38" t="s">
        <v>131</v>
      </c>
      <c r="Z140" s="33" t="s">
        <v>130</v>
      </c>
      <c r="AA140" s="50" t="s">
        <v>334</v>
      </c>
      <c r="AB140" s="68" t="s">
        <v>502</v>
      </c>
      <c r="AC140" s="68"/>
      <c r="AD140" s="68"/>
      <c r="AE140" s="68"/>
      <c r="AF140" s="73"/>
    </row>
    <row r="141" spans="2:32" ht="28.5" customHeight="1">
      <c r="B141" s="210"/>
      <c r="C141" s="32">
        <v>125</v>
      </c>
      <c r="D141" s="38" t="s">
        <v>141</v>
      </c>
      <c r="E141" s="33" t="s">
        <v>273</v>
      </c>
      <c r="F141" s="36" t="s">
        <v>142</v>
      </c>
      <c r="G141" s="8" t="s">
        <v>480</v>
      </c>
      <c r="H141" s="23" t="s">
        <v>321</v>
      </c>
      <c r="I141" s="212"/>
      <c r="J141" s="54"/>
      <c r="K141" s="54"/>
      <c r="L141" s="54"/>
      <c r="M141" s="54">
        <v>50</v>
      </c>
      <c r="N141" s="54" t="s">
        <v>435</v>
      </c>
      <c r="O141" s="55" t="s">
        <v>273</v>
      </c>
      <c r="P141" s="56" t="s">
        <v>142</v>
      </c>
      <c r="Q141" s="26"/>
      <c r="R141" s="26"/>
      <c r="S141" s="26"/>
      <c r="T141" s="28" t="s">
        <v>558</v>
      </c>
      <c r="U141" s="212"/>
      <c r="V141" s="54"/>
      <c r="W141" s="54"/>
      <c r="X141" s="54">
        <v>50</v>
      </c>
      <c r="Y141" s="54" t="s">
        <v>435</v>
      </c>
      <c r="Z141" s="55" t="s">
        <v>273</v>
      </c>
      <c r="AA141" s="56" t="s">
        <v>142</v>
      </c>
      <c r="AB141" s="26"/>
      <c r="AC141" s="26"/>
      <c r="AD141" s="26"/>
      <c r="AE141" s="26"/>
      <c r="AF141" s="26"/>
    </row>
    <row r="142" spans="2:32" ht="28.5" customHeight="1">
      <c r="B142" s="208" t="s">
        <v>274</v>
      </c>
      <c r="C142" s="32">
        <v>126</v>
      </c>
      <c r="D142" s="38" t="s">
        <v>143</v>
      </c>
      <c r="E142" s="33" t="s">
        <v>144</v>
      </c>
      <c r="F142" s="36" t="s">
        <v>145</v>
      </c>
      <c r="G142" s="8" t="s">
        <v>479</v>
      </c>
      <c r="H142" s="23" t="s">
        <v>321</v>
      </c>
      <c r="I142" s="212" t="s">
        <v>346</v>
      </c>
      <c r="J142" s="54"/>
      <c r="K142" s="54"/>
      <c r="L142" s="54"/>
      <c r="M142" s="54">
        <v>50</v>
      </c>
      <c r="N142" s="54" t="s">
        <v>435</v>
      </c>
      <c r="O142" s="55" t="s">
        <v>144</v>
      </c>
      <c r="P142" s="56" t="s">
        <v>145</v>
      </c>
      <c r="Q142" s="26"/>
      <c r="R142" s="26"/>
      <c r="S142" s="26"/>
      <c r="T142" s="28" t="s">
        <v>558</v>
      </c>
      <c r="U142" s="212" t="s">
        <v>557</v>
      </c>
      <c r="V142" s="54"/>
      <c r="W142" s="54"/>
      <c r="X142" s="54">
        <v>50</v>
      </c>
      <c r="Y142" s="54" t="s">
        <v>435</v>
      </c>
      <c r="Z142" s="55" t="s">
        <v>144</v>
      </c>
      <c r="AA142" s="56" t="s">
        <v>145</v>
      </c>
      <c r="AB142" s="26"/>
      <c r="AC142" s="26"/>
      <c r="AD142" s="26"/>
      <c r="AE142" s="26"/>
      <c r="AF142" s="26"/>
    </row>
    <row r="143" spans="2:32" ht="28.5" customHeight="1">
      <c r="B143" s="209"/>
      <c r="C143" s="32">
        <v>127</v>
      </c>
      <c r="D143" s="38" t="s">
        <v>143</v>
      </c>
      <c r="E143" s="33" t="s">
        <v>144</v>
      </c>
      <c r="F143" s="36" t="s">
        <v>146</v>
      </c>
      <c r="G143" s="8" t="s">
        <v>425</v>
      </c>
      <c r="H143" s="23" t="s">
        <v>395</v>
      </c>
      <c r="I143" s="212"/>
      <c r="J143" s="32">
        <f>+J140+1</f>
        <v>84</v>
      </c>
      <c r="K143" s="32">
        <v>84</v>
      </c>
      <c r="L143" s="32">
        <f>C143</f>
        <v>127</v>
      </c>
      <c r="M143" s="78">
        <v>50</v>
      </c>
      <c r="N143" s="38" t="s">
        <v>143</v>
      </c>
      <c r="O143" s="33" t="s">
        <v>492</v>
      </c>
      <c r="P143" s="50" t="s">
        <v>335</v>
      </c>
      <c r="Q143" s="71" t="s">
        <v>505</v>
      </c>
      <c r="R143" s="68" t="s">
        <v>522</v>
      </c>
      <c r="S143" s="73" t="s">
        <v>527</v>
      </c>
      <c r="T143" s="28" t="s">
        <v>558</v>
      </c>
      <c r="U143" s="212"/>
      <c r="V143" s="32">
        <f>+V140+1</f>
        <v>84</v>
      </c>
      <c r="W143" s="32"/>
      <c r="X143" s="78">
        <v>50</v>
      </c>
      <c r="Y143" s="38" t="s">
        <v>143</v>
      </c>
      <c r="Z143" s="33" t="s">
        <v>492</v>
      </c>
      <c r="AA143" s="50" t="s">
        <v>335</v>
      </c>
      <c r="AB143" s="71" t="s">
        <v>505</v>
      </c>
      <c r="AC143" s="68"/>
      <c r="AD143" s="68"/>
      <c r="AE143" s="68"/>
      <c r="AF143" s="73"/>
    </row>
    <row r="144" spans="2:32" ht="28.5" customHeight="1">
      <c r="B144" s="209"/>
      <c r="C144" s="32"/>
      <c r="D144" s="38"/>
      <c r="E144" s="33"/>
      <c r="F144" s="36"/>
      <c r="G144" s="8" t="s">
        <v>350</v>
      </c>
      <c r="H144" s="23" t="s">
        <v>350</v>
      </c>
      <c r="I144" s="212"/>
      <c r="J144" s="32">
        <f>J143+1</f>
        <v>85</v>
      </c>
      <c r="K144" s="32" t="s">
        <v>350</v>
      </c>
      <c r="L144" s="32"/>
      <c r="M144" s="78">
        <v>50</v>
      </c>
      <c r="N144" s="38" t="s">
        <v>525</v>
      </c>
      <c r="O144" s="33" t="s">
        <v>492</v>
      </c>
      <c r="P144" s="50" t="s">
        <v>491</v>
      </c>
      <c r="Q144" s="71" t="s">
        <v>505</v>
      </c>
      <c r="R144" s="68" t="s">
        <v>436</v>
      </c>
      <c r="S144" s="73"/>
      <c r="T144" s="28" t="s">
        <v>558</v>
      </c>
      <c r="U144" s="212"/>
      <c r="V144" s="32">
        <f>V143+1</f>
        <v>85</v>
      </c>
      <c r="W144" s="32"/>
      <c r="X144" s="78">
        <v>50</v>
      </c>
      <c r="Y144" s="38" t="s">
        <v>525</v>
      </c>
      <c r="Z144" s="33" t="s">
        <v>492</v>
      </c>
      <c r="AA144" s="50" t="s">
        <v>491</v>
      </c>
      <c r="AB144" s="71" t="s">
        <v>505</v>
      </c>
      <c r="AC144" s="68"/>
      <c r="AD144" s="68"/>
      <c r="AE144" s="68"/>
      <c r="AF144" s="73"/>
    </row>
    <row r="145" spans="2:32" ht="28.5" customHeight="1">
      <c r="B145" s="209"/>
      <c r="C145" s="32">
        <v>128</v>
      </c>
      <c r="D145" s="38" t="s">
        <v>143</v>
      </c>
      <c r="E145" s="33" t="s">
        <v>144</v>
      </c>
      <c r="F145" s="36" t="s">
        <v>147</v>
      </c>
      <c r="G145" s="8" t="s">
        <v>479</v>
      </c>
      <c r="H145" s="23" t="s">
        <v>321</v>
      </c>
      <c r="I145" s="212"/>
      <c r="J145" s="54"/>
      <c r="K145" s="54"/>
      <c r="L145" s="54"/>
      <c r="M145" s="54">
        <v>50</v>
      </c>
      <c r="N145" s="54" t="s">
        <v>435</v>
      </c>
      <c r="O145" s="55" t="s">
        <v>144</v>
      </c>
      <c r="P145" s="56" t="s">
        <v>147</v>
      </c>
      <c r="Q145" s="26"/>
      <c r="R145" s="26"/>
      <c r="S145" s="26"/>
      <c r="T145" s="28" t="s">
        <v>558</v>
      </c>
      <c r="U145" s="212"/>
      <c r="V145" s="54"/>
      <c r="W145" s="54"/>
      <c r="X145" s="54">
        <v>50</v>
      </c>
      <c r="Y145" s="54" t="s">
        <v>435</v>
      </c>
      <c r="Z145" s="55" t="s">
        <v>144</v>
      </c>
      <c r="AA145" s="56" t="s">
        <v>147</v>
      </c>
      <c r="AB145" s="26"/>
      <c r="AC145" s="26"/>
      <c r="AD145" s="26"/>
      <c r="AE145" s="26"/>
      <c r="AF145" s="26"/>
    </row>
    <row r="146" spans="2:32" ht="28.5" customHeight="1">
      <c r="B146" s="209"/>
      <c r="C146" s="32">
        <v>129</v>
      </c>
      <c r="D146" s="38" t="s">
        <v>143</v>
      </c>
      <c r="E146" s="33" t="s">
        <v>144</v>
      </c>
      <c r="F146" s="36" t="s">
        <v>148</v>
      </c>
      <c r="G146" s="8" t="s">
        <v>480</v>
      </c>
      <c r="H146" s="23" t="s">
        <v>321</v>
      </c>
      <c r="I146" s="212"/>
      <c r="J146" s="54"/>
      <c r="K146" s="54"/>
      <c r="L146" s="54"/>
      <c r="M146" s="54">
        <v>50</v>
      </c>
      <c r="N146" s="54" t="s">
        <v>435</v>
      </c>
      <c r="O146" s="55" t="s">
        <v>144</v>
      </c>
      <c r="P146" s="56" t="s">
        <v>148</v>
      </c>
      <c r="Q146" s="26"/>
      <c r="R146" s="26"/>
      <c r="S146" s="26"/>
      <c r="T146" s="28" t="s">
        <v>558</v>
      </c>
      <c r="U146" s="212"/>
      <c r="V146" s="54"/>
      <c r="W146" s="54"/>
      <c r="X146" s="54">
        <v>50</v>
      </c>
      <c r="Y146" s="54" t="s">
        <v>435</v>
      </c>
      <c r="Z146" s="55" t="s">
        <v>144</v>
      </c>
      <c r="AA146" s="56" t="s">
        <v>148</v>
      </c>
      <c r="AB146" s="26"/>
      <c r="AC146" s="26"/>
      <c r="AD146" s="26"/>
      <c r="AE146" s="26"/>
      <c r="AF146" s="26"/>
    </row>
    <row r="147" spans="2:32" ht="28.5" customHeight="1">
      <c r="B147" s="210"/>
      <c r="C147" s="32">
        <v>130</v>
      </c>
      <c r="D147" s="38" t="s">
        <v>143</v>
      </c>
      <c r="E147" s="33" t="s">
        <v>144</v>
      </c>
      <c r="F147" s="36" t="s">
        <v>149</v>
      </c>
      <c r="G147" s="8" t="s">
        <v>479</v>
      </c>
      <c r="H147" s="23" t="s">
        <v>321</v>
      </c>
      <c r="I147" s="212"/>
      <c r="J147" s="54"/>
      <c r="K147" s="54"/>
      <c r="L147" s="54"/>
      <c r="M147" s="54">
        <v>50</v>
      </c>
      <c r="N147" s="54" t="s">
        <v>435</v>
      </c>
      <c r="O147" s="55" t="s">
        <v>144</v>
      </c>
      <c r="P147" s="56" t="s">
        <v>149</v>
      </c>
      <c r="Q147" s="26"/>
      <c r="R147" s="26"/>
      <c r="S147" s="26"/>
      <c r="T147" s="28" t="s">
        <v>558</v>
      </c>
      <c r="U147" s="212"/>
      <c r="V147" s="54"/>
      <c r="W147" s="54"/>
      <c r="X147" s="54">
        <v>50</v>
      </c>
      <c r="Y147" s="54" t="s">
        <v>435</v>
      </c>
      <c r="Z147" s="55" t="s">
        <v>144</v>
      </c>
      <c r="AA147" s="56" t="s">
        <v>149</v>
      </c>
      <c r="AB147" s="26"/>
      <c r="AC147" s="26"/>
      <c r="AD147" s="26"/>
      <c r="AE147" s="26"/>
      <c r="AF147" s="26"/>
    </row>
    <row r="148" spans="2:32" ht="28.5" customHeight="1">
      <c r="B148" s="208" t="s">
        <v>275</v>
      </c>
      <c r="C148" s="32">
        <v>131</v>
      </c>
      <c r="D148" s="38" t="s">
        <v>150</v>
      </c>
      <c r="E148" s="33" t="s">
        <v>168</v>
      </c>
      <c r="F148" s="36" t="s">
        <v>151</v>
      </c>
      <c r="G148" s="8" t="s">
        <v>370</v>
      </c>
      <c r="H148" s="23" t="s">
        <v>394</v>
      </c>
      <c r="I148" s="212" t="s">
        <v>440</v>
      </c>
      <c r="J148" s="45"/>
      <c r="K148" s="45"/>
      <c r="L148" s="45">
        <v>131</v>
      </c>
      <c r="M148" s="45">
        <v>50</v>
      </c>
      <c r="N148" s="45" t="s">
        <v>450</v>
      </c>
      <c r="O148" s="46" t="s">
        <v>301</v>
      </c>
      <c r="P148" s="51" t="s">
        <v>151</v>
      </c>
      <c r="Q148" s="24"/>
      <c r="R148" s="24"/>
      <c r="S148" s="24"/>
      <c r="T148" s="28" t="s">
        <v>558</v>
      </c>
      <c r="U148" s="212" t="s">
        <v>440</v>
      </c>
      <c r="V148" s="45"/>
      <c r="W148" s="45"/>
      <c r="X148" s="45"/>
      <c r="Y148" s="45"/>
      <c r="Z148" s="46"/>
      <c r="AA148" s="51"/>
      <c r="AB148" s="24"/>
      <c r="AC148" s="24"/>
      <c r="AD148" s="24"/>
      <c r="AE148" s="24"/>
      <c r="AF148" s="24"/>
    </row>
    <row r="149" spans="2:32" ht="28.5" customHeight="1">
      <c r="B149" s="209"/>
      <c r="C149" s="32">
        <v>132</v>
      </c>
      <c r="D149" s="38" t="s">
        <v>150</v>
      </c>
      <c r="E149" s="33" t="s">
        <v>168</v>
      </c>
      <c r="F149" s="36" t="s">
        <v>152</v>
      </c>
      <c r="G149" s="8" t="s">
        <v>312</v>
      </c>
      <c r="H149" s="23" t="s">
        <v>292</v>
      </c>
      <c r="I149" s="212"/>
      <c r="J149" s="45"/>
      <c r="K149" s="45"/>
      <c r="L149" s="45">
        <v>132</v>
      </c>
      <c r="M149" s="45">
        <v>50</v>
      </c>
      <c r="N149" s="57" t="s">
        <v>312</v>
      </c>
      <c r="O149" s="46" t="s">
        <v>301</v>
      </c>
      <c r="P149" s="51" t="s">
        <v>152</v>
      </c>
      <c r="Q149" s="24"/>
      <c r="R149" s="24"/>
      <c r="S149" s="24"/>
      <c r="T149" s="28" t="s">
        <v>558</v>
      </c>
      <c r="U149" s="212"/>
      <c r="V149" s="45"/>
      <c r="W149" s="45"/>
      <c r="X149" s="45"/>
      <c r="Y149" s="57"/>
      <c r="Z149" s="46"/>
      <c r="AA149" s="51"/>
      <c r="AB149" s="24"/>
      <c r="AC149" s="24"/>
      <c r="AD149" s="24"/>
      <c r="AE149" s="24"/>
      <c r="AF149" s="24"/>
    </row>
    <row r="150" spans="2:32" ht="28.5" customHeight="1">
      <c r="B150" s="209"/>
      <c r="C150" s="32">
        <v>133</v>
      </c>
      <c r="D150" s="38" t="s">
        <v>150</v>
      </c>
      <c r="E150" s="33" t="s">
        <v>168</v>
      </c>
      <c r="F150" s="36" t="s">
        <v>153</v>
      </c>
      <c r="G150" s="8" t="s">
        <v>406</v>
      </c>
      <c r="H150" s="23" t="s">
        <v>405</v>
      </c>
      <c r="I150" s="212"/>
      <c r="J150" s="32">
        <f>+J144+1</f>
        <v>86</v>
      </c>
      <c r="K150" s="32">
        <v>85</v>
      </c>
      <c r="L150" s="32">
        <f>C150</f>
        <v>133</v>
      </c>
      <c r="M150" s="78">
        <v>50</v>
      </c>
      <c r="N150" s="38" t="s">
        <v>150</v>
      </c>
      <c r="O150" s="33" t="s">
        <v>301</v>
      </c>
      <c r="P150" s="50" t="s">
        <v>372</v>
      </c>
      <c r="Q150" s="68" t="s">
        <v>502</v>
      </c>
      <c r="R150" s="68" t="s">
        <v>496</v>
      </c>
      <c r="S150" s="73"/>
      <c r="T150" s="28" t="s">
        <v>558</v>
      </c>
      <c r="U150" s="212"/>
      <c r="V150" s="32">
        <f>+V144+1</f>
        <v>86</v>
      </c>
      <c r="W150" s="32"/>
      <c r="X150" s="78">
        <v>50</v>
      </c>
      <c r="Y150" s="38" t="s">
        <v>150</v>
      </c>
      <c r="Z150" s="33" t="s">
        <v>301</v>
      </c>
      <c r="AA150" s="50" t="s">
        <v>372</v>
      </c>
      <c r="AB150" s="68" t="s">
        <v>502</v>
      </c>
      <c r="AC150" s="68"/>
      <c r="AD150" s="68"/>
      <c r="AE150" s="68"/>
      <c r="AF150" s="73"/>
    </row>
    <row r="151" spans="2:32" ht="28.5" customHeight="1">
      <c r="B151" s="209"/>
      <c r="C151" s="32">
        <v>134</v>
      </c>
      <c r="D151" s="38" t="s">
        <v>150</v>
      </c>
      <c r="E151" s="33" t="s">
        <v>168</v>
      </c>
      <c r="F151" s="36" t="s">
        <v>154</v>
      </c>
      <c r="G151" s="8" t="s">
        <v>373</v>
      </c>
      <c r="H151" s="23" t="s">
        <v>394</v>
      </c>
      <c r="I151" s="212"/>
      <c r="J151" s="45"/>
      <c r="K151" s="45"/>
      <c r="L151" s="45">
        <v>134</v>
      </c>
      <c r="M151" s="45">
        <v>50</v>
      </c>
      <c r="N151" s="45" t="s">
        <v>450</v>
      </c>
      <c r="O151" s="46" t="s">
        <v>301</v>
      </c>
      <c r="P151" s="51" t="s">
        <v>154</v>
      </c>
      <c r="Q151" s="24"/>
      <c r="R151" s="24"/>
      <c r="S151" s="24"/>
      <c r="T151" s="28" t="s">
        <v>558</v>
      </c>
      <c r="U151" s="212"/>
      <c r="V151" s="45"/>
      <c r="W151" s="45"/>
      <c r="X151" s="45"/>
      <c r="Y151" s="45"/>
      <c r="Z151" s="46"/>
      <c r="AA151" s="51"/>
      <c r="AB151" s="24"/>
      <c r="AC151" s="24"/>
      <c r="AD151" s="24"/>
      <c r="AE151" s="24"/>
      <c r="AF151" s="24"/>
    </row>
    <row r="152" spans="2:32" ht="28.5" customHeight="1">
      <c r="B152" s="209"/>
      <c r="C152" s="32">
        <v>135</v>
      </c>
      <c r="D152" s="38" t="s">
        <v>150</v>
      </c>
      <c r="E152" s="33" t="s">
        <v>168</v>
      </c>
      <c r="F152" s="36" t="s">
        <v>155</v>
      </c>
      <c r="G152" s="8" t="s">
        <v>389</v>
      </c>
      <c r="H152" s="23" t="s">
        <v>389</v>
      </c>
      <c r="I152" s="212"/>
      <c r="J152" s="45"/>
      <c r="K152" s="45"/>
      <c r="L152" s="45">
        <v>135</v>
      </c>
      <c r="M152" s="45">
        <v>50</v>
      </c>
      <c r="N152" s="45" t="s">
        <v>371</v>
      </c>
      <c r="O152" s="46" t="s">
        <v>301</v>
      </c>
      <c r="P152" s="51" t="s">
        <v>155</v>
      </c>
      <c r="Q152" s="24"/>
      <c r="R152" s="24"/>
      <c r="S152" s="24"/>
      <c r="T152" s="28" t="s">
        <v>558</v>
      </c>
      <c r="U152" s="212"/>
      <c r="V152" s="45"/>
      <c r="W152" s="45"/>
      <c r="X152" s="45"/>
      <c r="Y152" s="45"/>
      <c r="Z152" s="46"/>
      <c r="AA152" s="51"/>
      <c r="AB152" s="24"/>
      <c r="AC152" s="24"/>
      <c r="AD152" s="24"/>
      <c r="AE152" s="24"/>
      <c r="AF152" s="24"/>
    </row>
    <row r="153" spans="2:32" ht="28.5" customHeight="1">
      <c r="B153" s="209"/>
      <c r="C153" s="32">
        <v>136</v>
      </c>
      <c r="D153" s="38" t="s">
        <v>150</v>
      </c>
      <c r="E153" s="33" t="s">
        <v>168</v>
      </c>
      <c r="F153" s="36" t="s">
        <v>156</v>
      </c>
      <c r="G153" s="8" t="s">
        <v>375</v>
      </c>
      <c r="H153" s="23" t="s">
        <v>292</v>
      </c>
      <c r="I153" s="212"/>
      <c r="J153" s="45"/>
      <c r="K153" s="45"/>
      <c r="L153" s="45">
        <v>136</v>
      </c>
      <c r="M153" s="45">
        <v>50</v>
      </c>
      <c r="N153" s="57" t="s">
        <v>312</v>
      </c>
      <c r="O153" s="46" t="s">
        <v>301</v>
      </c>
      <c r="P153" s="51" t="s">
        <v>156</v>
      </c>
      <c r="Q153" s="24"/>
      <c r="R153" s="24"/>
      <c r="S153" s="24"/>
      <c r="T153" s="28" t="s">
        <v>558</v>
      </c>
      <c r="U153" s="212"/>
      <c r="V153" s="45"/>
      <c r="W153" s="45"/>
      <c r="X153" s="45"/>
      <c r="Y153" s="57"/>
      <c r="Z153" s="46"/>
      <c r="AA153" s="51"/>
      <c r="AB153" s="24"/>
      <c r="AC153" s="24"/>
      <c r="AD153" s="24"/>
      <c r="AE153" s="24"/>
      <c r="AF153" s="24"/>
    </row>
    <row r="154" spans="2:32" ht="28.5" customHeight="1">
      <c r="B154" s="209"/>
      <c r="C154" s="32">
        <v>137</v>
      </c>
      <c r="D154" s="38" t="s">
        <v>150</v>
      </c>
      <c r="E154" s="33" t="s">
        <v>168</v>
      </c>
      <c r="F154" s="36" t="s">
        <v>157</v>
      </c>
      <c r="G154" s="8" t="s">
        <v>404</v>
      </c>
      <c r="H154" s="23" t="s">
        <v>402</v>
      </c>
      <c r="I154" s="212"/>
      <c r="J154" s="32">
        <f>+J150+1</f>
        <v>87</v>
      </c>
      <c r="K154" s="32">
        <v>86</v>
      </c>
      <c r="L154" s="32">
        <f>C154</f>
        <v>137</v>
      </c>
      <c r="M154" s="78">
        <v>30</v>
      </c>
      <c r="N154" s="38" t="s">
        <v>150</v>
      </c>
      <c r="O154" s="33" t="s">
        <v>301</v>
      </c>
      <c r="P154" s="50" t="s">
        <v>376</v>
      </c>
      <c r="Q154" s="68" t="s">
        <v>509</v>
      </c>
      <c r="R154" s="68" t="s">
        <v>529</v>
      </c>
      <c r="S154" s="73"/>
      <c r="T154" s="28" t="s">
        <v>558</v>
      </c>
      <c r="U154" s="212"/>
      <c r="V154" s="32">
        <f>+V150+1</f>
        <v>87</v>
      </c>
      <c r="W154" s="32"/>
      <c r="X154" s="78">
        <v>30</v>
      </c>
      <c r="Y154" s="38" t="s">
        <v>150</v>
      </c>
      <c r="Z154" s="33" t="s">
        <v>301</v>
      </c>
      <c r="AA154" s="50" t="s">
        <v>376</v>
      </c>
      <c r="AB154" s="68" t="s">
        <v>509</v>
      </c>
      <c r="AC154" s="68"/>
      <c r="AD154" s="68"/>
      <c r="AE154" s="68"/>
      <c r="AF154" s="73"/>
    </row>
    <row r="155" spans="2:32" ht="28.5" customHeight="1">
      <c r="B155" s="209"/>
      <c r="C155" s="32">
        <v>138</v>
      </c>
      <c r="D155" s="38" t="s">
        <v>150</v>
      </c>
      <c r="E155" s="33" t="s">
        <v>168</v>
      </c>
      <c r="F155" s="36" t="s">
        <v>158</v>
      </c>
      <c r="G155" s="8" t="s">
        <v>379</v>
      </c>
      <c r="H155" s="23" t="s">
        <v>399</v>
      </c>
      <c r="I155" s="212"/>
      <c r="J155" s="32">
        <f>+J154+1</f>
        <v>88</v>
      </c>
      <c r="K155" s="32">
        <v>87</v>
      </c>
      <c r="L155" s="32">
        <f>C155</f>
        <v>138</v>
      </c>
      <c r="M155" s="78">
        <v>30</v>
      </c>
      <c r="N155" s="38" t="s">
        <v>150</v>
      </c>
      <c r="O155" s="33" t="s">
        <v>301</v>
      </c>
      <c r="P155" s="50" t="s">
        <v>377</v>
      </c>
      <c r="Q155" s="68" t="s">
        <v>509</v>
      </c>
      <c r="R155" s="68" t="s">
        <v>529</v>
      </c>
      <c r="S155" s="73"/>
      <c r="T155" s="28" t="s">
        <v>558</v>
      </c>
      <c r="U155" s="212"/>
      <c r="V155" s="32">
        <f>+V154+1</f>
        <v>88</v>
      </c>
      <c r="W155" s="32"/>
      <c r="X155" s="78">
        <v>30</v>
      </c>
      <c r="Y155" s="38" t="s">
        <v>150</v>
      </c>
      <c r="Z155" s="33" t="s">
        <v>301</v>
      </c>
      <c r="AA155" s="50" t="s">
        <v>377</v>
      </c>
      <c r="AB155" s="68" t="s">
        <v>509</v>
      </c>
      <c r="AC155" s="68"/>
      <c r="AD155" s="68"/>
      <c r="AE155" s="68"/>
      <c r="AF155" s="73"/>
    </row>
    <row r="156" spans="2:32" ht="28.5" customHeight="1">
      <c r="B156" s="209"/>
      <c r="C156" s="32">
        <v>139</v>
      </c>
      <c r="D156" s="38" t="s">
        <v>150</v>
      </c>
      <c r="E156" s="33" t="s">
        <v>168</v>
      </c>
      <c r="F156" s="36" t="s">
        <v>159</v>
      </c>
      <c r="G156" s="8" t="s">
        <v>403</v>
      </c>
      <c r="H156" s="23" t="s">
        <v>399</v>
      </c>
      <c r="I156" s="212"/>
      <c r="J156" s="32">
        <f>+J155+1</f>
        <v>89</v>
      </c>
      <c r="K156" s="32">
        <v>88</v>
      </c>
      <c r="L156" s="32">
        <f>C156</f>
        <v>139</v>
      </c>
      <c r="M156" s="78">
        <v>30</v>
      </c>
      <c r="N156" s="38" t="s">
        <v>150</v>
      </c>
      <c r="O156" s="33" t="s">
        <v>301</v>
      </c>
      <c r="P156" s="50" t="s">
        <v>378</v>
      </c>
      <c r="Q156" s="68" t="s">
        <v>509</v>
      </c>
      <c r="R156" s="68" t="s">
        <v>529</v>
      </c>
      <c r="S156" s="73" t="s">
        <v>527</v>
      </c>
      <c r="T156" s="28" t="s">
        <v>558</v>
      </c>
      <c r="U156" s="212"/>
      <c r="V156" s="32">
        <f>+V155+1</f>
        <v>89</v>
      </c>
      <c r="W156" s="32"/>
      <c r="X156" s="78">
        <v>30</v>
      </c>
      <c r="Y156" s="38" t="s">
        <v>150</v>
      </c>
      <c r="Z156" s="33" t="s">
        <v>301</v>
      </c>
      <c r="AA156" s="50" t="s">
        <v>378</v>
      </c>
      <c r="AB156" s="68" t="s">
        <v>509</v>
      </c>
      <c r="AC156" s="68"/>
      <c r="AD156" s="68"/>
      <c r="AE156" s="68"/>
      <c r="AF156" s="73"/>
    </row>
    <row r="157" spans="2:32" ht="28.5" customHeight="1">
      <c r="B157" s="209"/>
      <c r="C157" s="32">
        <v>140</v>
      </c>
      <c r="D157" s="38" t="s">
        <v>150</v>
      </c>
      <c r="E157" s="33" t="s">
        <v>168</v>
      </c>
      <c r="F157" s="36" t="s">
        <v>160</v>
      </c>
      <c r="G157" s="8" t="s">
        <v>355</v>
      </c>
      <c r="H157" s="23" t="s">
        <v>292</v>
      </c>
      <c r="I157" s="212"/>
      <c r="J157" s="45"/>
      <c r="K157" s="45"/>
      <c r="L157" s="45">
        <v>140</v>
      </c>
      <c r="M157" s="45">
        <v>50</v>
      </c>
      <c r="N157" s="57" t="s">
        <v>312</v>
      </c>
      <c r="O157" s="46" t="s">
        <v>301</v>
      </c>
      <c r="P157" s="51" t="s">
        <v>160</v>
      </c>
      <c r="Q157" s="24"/>
      <c r="R157" s="24"/>
      <c r="S157" s="24"/>
      <c r="T157" s="28" t="s">
        <v>558</v>
      </c>
      <c r="U157" s="212"/>
      <c r="V157" s="45"/>
      <c r="W157" s="45"/>
      <c r="X157" s="45"/>
      <c r="Y157" s="57"/>
      <c r="Z157" s="46"/>
      <c r="AA157" s="51"/>
      <c r="AB157" s="24"/>
      <c r="AC157" s="24"/>
      <c r="AD157" s="24"/>
      <c r="AE157" s="24"/>
      <c r="AF157" s="24"/>
    </row>
    <row r="158" spans="2:32" ht="28.5" customHeight="1">
      <c r="B158" s="209"/>
      <c r="C158" s="32">
        <v>141</v>
      </c>
      <c r="D158" s="38" t="s">
        <v>150</v>
      </c>
      <c r="E158" s="33" t="s">
        <v>168</v>
      </c>
      <c r="F158" s="36" t="s">
        <v>161</v>
      </c>
      <c r="G158" s="8" t="s">
        <v>420</v>
      </c>
      <c r="H158" s="23" t="s">
        <v>402</v>
      </c>
      <c r="I158" s="212"/>
      <c r="J158" s="32">
        <f>+J156+1</f>
        <v>90</v>
      </c>
      <c r="K158" s="32">
        <v>89</v>
      </c>
      <c r="L158" s="32">
        <f>C158</f>
        <v>141</v>
      </c>
      <c r="M158" s="78">
        <v>30</v>
      </c>
      <c r="N158" s="38" t="s">
        <v>150</v>
      </c>
      <c r="O158" s="33" t="s">
        <v>301</v>
      </c>
      <c r="P158" s="50" t="s">
        <v>380</v>
      </c>
      <c r="Q158" s="68" t="s">
        <v>509</v>
      </c>
      <c r="R158" s="68" t="s">
        <v>529</v>
      </c>
      <c r="S158" s="73" t="s">
        <v>527</v>
      </c>
      <c r="T158" s="28" t="s">
        <v>558</v>
      </c>
      <c r="U158" s="212"/>
      <c r="V158" s="32">
        <f>+V156+1</f>
        <v>90</v>
      </c>
      <c r="W158" s="32"/>
      <c r="X158" s="78">
        <v>30</v>
      </c>
      <c r="Y158" s="38" t="s">
        <v>150</v>
      </c>
      <c r="Z158" s="33" t="s">
        <v>301</v>
      </c>
      <c r="AA158" s="50" t="s">
        <v>380</v>
      </c>
      <c r="AB158" s="68" t="s">
        <v>509</v>
      </c>
      <c r="AC158" s="68"/>
      <c r="AD158" s="68"/>
      <c r="AE158" s="68"/>
      <c r="AF158" s="73"/>
    </row>
    <row r="159" spans="2:32" ht="28.5" customHeight="1">
      <c r="B159" s="209"/>
      <c r="C159" s="32">
        <v>142</v>
      </c>
      <c r="D159" s="38" t="s">
        <v>150</v>
      </c>
      <c r="E159" s="33" t="s">
        <v>168</v>
      </c>
      <c r="F159" s="36" t="s">
        <v>162</v>
      </c>
      <c r="G159" s="8" t="s">
        <v>381</v>
      </c>
      <c r="H159" s="23" t="s">
        <v>394</v>
      </c>
      <c r="I159" s="212"/>
      <c r="J159" s="45"/>
      <c r="K159" s="45"/>
      <c r="L159" s="45">
        <v>142</v>
      </c>
      <c r="M159" s="45">
        <v>50</v>
      </c>
      <c r="N159" s="45" t="s">
        <v>451</v>
      </c>
      <c r="O159" s="46" t="s">
        <v>301</v>
      </c>
      <c r="P159" s="51" t="s">
        <v>162</v>
      </c>
      <c r="Q159" s="24"/>
      <c r="R159" s="24"/>
      <c r="S159" s="24"/>
      <c r="T159" s="28" t="s">
        <v>558</v>
      </c>
      <c r="U159" s="212"/>
      <c r="V159" s="45"/>
      <c r="W159" s="45"/>
      <c r="X159" s="45"/>
      <c r="Y159" s="45"/>
      <c r="Z159" s="46"/>
      <c r="AA159" s="51"/>
      <c r="AB159" s="24"/>
      <c r="AC159" s="24"/>
      <c r="AD159" s="24"/>
      <c r="AE159" s="24"/>
      <c r="AF159" s="24"/>
    </row>
    <row r="160" spans="2:32" ht="28.5" customHeight="1">
      <c r="B160" s="209"/>
      <c r="C160" s="32">
        <v>143</v>
      </c>
      <c r="D160" s="38" t="s">
        <v>150</v>
      </c>
      <c r="E160" s="33" t="s">
        <v>168</v>
      </c>
      <c r="F160" s="36" t="s">
        <v>163</v>
      </c>
      <c r="G160" s="8" t="s">
        <v>382</v>
      </c>
      <c r="H160" s="23" t="s">
        <v>405</v>
      </c>
      <c r="I160" s="212"/>
      <c r="J160" s="32">
        <f>+J158+1</f>
        <v>91</v>
      </c>
      <c r="K160" s="32">
        <v>90</v>
      </c>
      <c r="L160" s="32">
        <f>C160</f>
        <v>143</v>
      </c>
      <c r="M160" s="78">
        <v>30</v>
      </c>
      <c r="N160" s="38" t="s">
        <v>150</v>
      </c>
      <c r="O160" s="33" t="s">
        <v>301</v>
      </c>
      <c r="P160" s="50" t="s">
        <v>383</v>
      </c>
      <c r="Q160" s="68" t="s">
        <v>502</v>
      </c>
      <c r="R160" s="68" t="s">
        <v>496</v>
      </c>
      <c r="S160" s="73" t="s">
        <v>527</v>
      </c>
      <c r="T160" s="28" t="s">
        <v>558</v>
      </c>
      <c r="U160" s="212"/>
      <c r="V160" s="32">
        <f>+V158+1</f>
        <v>91</v>
      </c>
      <c r="W160" s="32"/>
      <c r="X160" s="78">
        <v>30</v>
      </c>
      <c r="Y160" s="38" t="s">
        <v>150</v>
      </c>
      <c r="Z160" s="33" t="s">
        <v>301</v>
      </c>
      <c r="AA160" s="50" t="s">
        <v>383</v>
      </c>
      <c r="AB160" s="68" t="s">
        <v>502</v>
      </c>
      <c r="AC160" s="68"/>
      <c r="AD160" s="68"/>
      <c r="AE160" s="68"/>
      <c r="AF160" s="73"/>
    </row>
    <row r="161" spans="2:32" ht="28.5" customHeight="1">
      <c r="B161" s="209"/>
      <c r="C161" s="32">
        <v>144</v>
      </c>
      <c r="D161" s="38" t="s">
        <v>150</v>
      </c>
      <c r="E161" s="33" t="s">
        <v>168</v>
      </c>
      <c r="F161" s="36" t="s">
        <v>164</v>
      </c>
      <c r="G161" s="8" t="s">
        <v>365</v>
      </c>
      <c r="H161" s="23" t="s">
        <v>321</v>
      </c>
      <c r="I161" s="212"/>
      <c r="J161" s="54"/>
      <c r="K161" s="54"/>
      <c r="L161" s="54"/>
      <c r="M161" s="54">
        <v>50</v>
      </c>
      <c r="N161" s="58" t="s">
        <v>393</v>
      </c>
      <c r="O161" s="55" t="s">
        <v>301</v>
      </c>
      <c r="P161" s="56" t="s">
        <v>164</v>
      </c>
      <c r="Q161" s="26"/>
      <c r="R161" s="26"/>
      <c r="S161" s="26"/>
      <c r="T161" s="28" t="s">
        <v>558</v>
      </c>
      <c r="U161" s="212"/>
      <c r="V161" s="54"/>
      <c r="W161" s="54"/>
      <c r="X161" s="54">
        <v>50</v>
      </c>
      <c r="Y161" s="58" t="s">
        <v>393</v>
      </c>
      <c r="Z161" s="55" t="s">
        <v>301</v>
      </c>
      <c r="AA161" s="56" t="s">
        <v>164</v>
      </c>
      <c r="AB161" s="26"/>
      <c r="AC161" s="26"/>
      <c r="AD161" s="26"/>
      <c r="AE161" s="26"/>
      <c r="AF161" s="26"/>
    </row>
    <row r="162" spans="2:32" ht="28.5" customHeight="1">
      <c r="B162" s="209"/>
      <c r="C162" s="32">
        <v>145</v>
      </c>
      <c r="D162" s="38" t="s">
        <v>150</v>
      </c>
      <c r="E162" s="33" t="s">
        <v>168</v>
      </c>
      <c r="F162" s="36" t="s">
        <v>165</v>
      </c>
      <c r="G162" s="8" t="s">
        <v>365</v>
      </c>
      <c r="H162" s="23" t="s">
        <v>321</v>
      </c>
      <c r="I162" s="212"/>
      <c r="J162" s="54"/>
      <c r="K162" s="54"/>
      <c r="L162" s="54"/>
      <c r="M162" s="54">
        <v>50</v>
      </c>
      <c r="N162" s="58" t="s">
        <v>393</v>
      </c>
      <c r="O162" s="55" t="s">
        <v>301</v>
      </c>
      <c r="P162" s="56" t="s">
        <v>165</v>
      </c>
      <c r="Q162" s="26"/>
      <c r="R162" s="26"/>
      <c r="S162" s="26"/>
      <c r="T162" s="28" t="s">
        <v>558</v>
      </c>
      <c r="U162" s="212"/>
      <c r="V162" s="54"/>
      <c r="W162" s="54"/>
      <c r="X162" s="54">
        <v>50</v>
      </c>
      <c r="Y162" s="58" t="s">
        <v>393</v>
      </c>
      <c r="Z162" s="55" t="s">
        <v>301</v>
      </c>
      <c r="AA162" s="56" t="s">
        <v>165</v>
      </c>
      <c r="AB162" s="26"/>
      <c r="AC162" s="26"/>
      <c r="AD162" s="26"/>
      <c r="AE162" s="26"/>
      <c r="AF162" s="26"/>
    </row>
    <row r="163" spans="2:32" ht="28.5" customHeight="1">
      <c r="B163" s="209"/>
      <c r="C163" s="32">
        <v>146</v>
      </c>
      <c r="D163" s="38" t="s">
        <v>150</v>
      </c>
      <c r="E163" s="33" t="s">
        <v>168</v>
      </c>
      <c r="F163" s="36" t="s">
        <v>166</v>
      </c>
      <c r="G163" s="8" t="s">
        <v>365</v>
      </c>
      <c r="H163" s="23"/>
      <c r="I163" s="212"/>
      <c r="J163" s="54"/>
      <c r="K163" s="54"/>
      <c r="L163" s="54"/>
      <c r="M163" s="54">
        <v>50</v>
      </c>
      <c r="N163" s="58" t="s">
        <v>393</v>
      </c>
      <c r="O163" s="55" t="s">
        <v>301</v>
      </c>
      <c r="P163" s="56" t="s">
        <v>166</v>
      </c>
      <c r="Q163" s="26"/>
      <c r="R163" s="26"/>
      <c r="S163" s="26"/>
      <c r="T163" s="28" t="s">
        <v>558</v>
      </c>
      <c r="U163" s="212"/>
      <c r="V163" s="54"/>
      <c r="W163" s="54"/>
      <c r="X163" s="54">
        <v>50</v>
      </c>
      <c r="Y163" s="58" t="s">
        <v>393</v>
      </c>
      <c r="Z163" s="55" t="s">
        <v>301</v>
      </c>
      <c r="AA163" s="56" t="s">
        <v>166</v>
      </c>
      <c r="AB163" s="26"/>
      <c r="AC163" s="26"/>
      <c r="AD163" s="26"/>
      <c r="AE163" s="26"/>
      <c r="AF163" s="26"/>
    </row>
    <row r="164" spans="2:32" ht="28.5" customHeight="1">
      <c r="B164" s="209"/>
      <c r="C164" s="32">
        <v>147</v>
      </c>
      <c r="D164" s="38" t="s">
        <v>150</v>
      </c>
      <c r="E164" s="33" t="s">
        <v>168</v>
      </c>
      <c r="F164" s="36" t="s">
        <v>167</v>
      </c>
      <c r="G164" s="8" t="s">
        <v>421</v>
      </c>
      <c r="H164" s="23" t="s">
        <v>402</v>
      </c>
      <c r="I164" s="212"/>
      <c r="J164" s="32">
        <f>+J160+1</f>
        <v>92</v>
      </c>
      <c r="K164" s="32">
        <v>91</v>
      </c>
      <c r="L164" s="32">
        <f>C164</f>
        <v>147</v>
      </c>
      <c r="M164" s="78">
        <v>50</v>
      </c>
      <c r="N164" s="38" t="s">
        <v>150</v>
      </c>
      <c r="O164" s="33" t="s">
        <v>301</v>
      </c>
      <c r="P164" s="50" t="s">
        <v>384</v>
      </c>
      <c r="Q164" s="68" t="s">
        <v>502</v>
      </c>
      <c r="R164" s="68" t="s">
        <v>496</v>
      </c>
      <c r="S164" s="73"/>
      <c r="T164" s="28" t="s">
        <v>558</v>
      </c>
      <c r="U164" s="212"/>
      <c r="V164" s="32">
        <f>+V160+1</f>
        <v>92</v>
      </c>
      <c r="W164" s="32"/>
      <c r="X164" s="78">
        <v>50</v>
      </c>
      <c r="Y164" s="38" t="s">
        <v>150</v>
      </c>
      <c r="Z164" s="33" t="s">
        <v>301</v>
      </c>
      <c r="AA164" s="50" t="s">
        <v>384</v>
      </c>
      <c r="AB164" s="68" t="s">
        <v>502</v>
      </c>
      <c r="AC164" s="68"/>
      <c r="AD164" s="68"/>
      <c r="AE164" s="68"/>
      <c r="AF164" s="73"/>
    </row>
    <row r="165" spans="2:32" ht="28.5" customHeight="1">
      <c r="B165" s="209"/>
      <c r="C165" s="32">
        <v>148</v>
      </c>
      <c r="D165" s="38" t="s">
        <v>150</v>
      </c>
      <c r="E165" s="33" t="s">
        <v>168</v>
      </c>
      <c r="F165" s="36" t="s">
        <v>169</v>
      </c>
      <c r="G165" s="8" t="s">
        <v>387</v>
      </c>
      <c r="H165" s="23" t="s">
        <v>394</v>
      </c>
      <c r="I165" s="212"/>
      <c r="J165" s="45"/>
      <c r="K165" s="45"/>
      <c r="L165" s="45">
        <v>148</v>
      </c>
      <c r="M165" s="45">
        <v>50</v>
      </c>
      <c r="N165" s="45" t="s">
        <v>452</v>
      </c>
      <c r="O165" s="46" t="s">
        <v>301</v>
      </c>
      <c r="P165" s="51" t="s">
        <v>169</v>
      </c>
      <c r="Q165" s="24"/>
      <c r="R165" s="24"/>
      <c r="S165" s="24"/>
      <c r="T165" s="28" t="s">
        <v>558</v>
      </c>
      <c r="U165" s="212"/>
      <c r="V165" s="45"/>
      <c r="W165" s="45"/>
      <c r="X165" s="45"/>
      <c r="Y165" s="45"/>
      <c r="Z165" s="46"/>
      <c r="AA165" s="51"/>
      <c r="AB165" s="24"/>
      <c r="AC165" s="24"/>
      <c r="AD165" s="24"/>
      <c r="AE165" s="24"/>
      <c r="AF165" s="24"/>
    </row>
    <row r="166" spans="2:32" ht="28.5" customHeight="1">
      <c r="B166" s="209"/>
      <c r="C166" s="32">
        <v>149</v>
      </c>
      <c r="D166" s="38" t="s">
        <v>150</v>
      </c>
      <c r="E166" s="33" t="s">
        <v>168</v>
      </c>
      <c r="F166" s="36" t="s">
        <v>170</v>
      </c>
      <c r="G166" s="8" t="s">
        <v>407</v>
      </c>
      <c r="H166" s="23" t="s">
        <v>405</v>
      </c>
      <c r="I166" s="212"/>
      <c r="J166" s="32">
        <f>+J164+1</f>
        <v>93</v>
      </c>
      <c r="K166" s="32">
        <v>92</v>
      </c>
      <c r="L166" s="32">
        <f>C166</f>
        <v>149</v>
      </c>
      <c r="M166" s="78">
        <v>50</v>
      </c>
      <c r="N166" s="38" t="s">
        <v>150</v>
      </c>
      <c r="O166" s="33" t="s">
        <v>301</v>
      </c>
      <c r="P166" s="50" t="s">
        <v>390</v>
      </c>
      <c r="Q166" s="68" t="s">
        <v>502</v>
      </c>
      <c r="R166" s="68" t="s">
        <v>496</v>
      </c>
      <c r="S166" s="73"/>
      <c r="T166" s="28" t="s">
        <v>558</v>
      </c>
      <c r="U166" s="212"/>
      <c r="V166" s="32">
        <f>+V164+1</f>
        <v>93</v>
      </c>
      <c r="W166" s="32"/>
      <c r="X166" s="78">
        <v>50</v>
      </c>
      <c r="Y166" s="38" t="s">
        <v>150</v>
      </c>
      <c r="Z166" s="33" t="s">
        <v>301</v>
      </c>
      <c r="AA166" s="50" t="s">
        <v>390</v>
      </c>
      <c r="AB166" s="68" t="s">
        <v>502</v>
      </c>
      <c r="AC166" s="68"/>
      <c r="AD166" s="68"/>
      <c r="AE166" s="68"/>
      <c r="AF166" s="73"/>
    </row>
    <row r="167" spans="2:32" ht="28.5" customHeight="1">
      <c r="B167" s="209"/>
      <c r="C167" s="32">
        <v>150</v>
      </c>
      <c r="D167" s="38" t="s">
        <v>150</v>
      </c>
      <c r="E167" s="33" t="s">
        <v>168</v>
      </c>
      <c r="F167" s="36" t="s">
        <v>171</v>
      </c>
      <c r="G167" s="8" t="s">
        <v>388</v>
      </c>
      <c r="H167" s="23" t="s">
        <v>292</v>
      </c>
      <c r="I167" s="212"/>
      <c r="J167" s="45"/>
      <c r="K167" s="45"/>
      <c r="L167" s="45">
        <v>150</v>
      </c>
      <c r="M167" s="45">
        <v>50</v>
      </c>
      <c r="N167" s="57" t="s">
        <v>312</v>
      </c>
      <c r="O167" s="46" t="s">
        <v>301</v>
      </c>
      <c r="P167" s="51" t="s">
        <v>171</v>
      </c>
      <c r="Q167" s="24"/>
      <c r="R167" s="24"/>
      <c r="S167" s="24"/>
      <c r="T167" s="28" t="s">
        <v>558</v>
      </c>
      <c r="U167" s="212"/>
      <c r="V167" s="45"/>
      <c r="W167" s="45"/>
      <c r="X167" s="45"/>
      <c r="Y167" s="57"/>
      <c r="Z167" s="46"/>
      <c r="AA167" s="51"/>
      <c r="AB167" s="24"/>
      <c r="AC167" s="24"/>
      <c r="AD167" s="24"/>
      <c r="AE167" s="24"/>
      <c r="AF167" s="24"/>
    </row>
    <row r="168" spans="2:32" ht="28.5" customHeight="1">
      <c r="B168" s="209"/>
      <c r="C168" s="32">
        <v>151</v>
      </c>
      <c r="D168" s="38" t="s">
        <v>150</v>
      </c>
      <c r="E168" s="33" t="s">
        <v>168</v>
      </c>
      <c r="F168" s="36" t="s">
        <v>172</v>
      </c>
      <c r="G168" s="8" t="s">
        <v>386</v>
      </c>
      <c r="H168" s="23" t="s">
        <v>395</v>
      </c>
      <c r="I168" s="212"/>
      <c r="J168" s="32">
        <f>+J166+1</f>
        <v>94</v>
      </c>
      <c r="K168" s="32">
        <v>93</v>
      </c>
      <c r="L168" s="32">
        <f>C168</f>
        <v>151</v>
      </c>
      <c r="M168" s="78">
        <v>50</v>
      </c>
      <c r="N168" s="38" t="s">
        <v>150</v>
      </c>
      <c r="O168" s="33" t="s">
        <v>301</v>
      </c>
      <c r="P168" s="50" t="s">
        <v>385</v>
      </c>
      <c r="Q168" s="71" t="s">
        <v>504</v>
      </c>
      <c r="R168" s="68" t="s">
        <v>530</v>
      </c>
      <c r="S168" s="73"/>
      <c r="T168" s="28" t="s">
        <v>558</v>
      </c>
      <c r="U168" s="212"/>
      <c r="V168" s="32">
        <f>+V166+1</f>
        <v>94</v>
      </c>
      <c r="W168" s="32"/>
      <c r="X168" s="78">
        <v>50</v>
      </c>
      <c r="Y168" s="38" t="s">
        <v>150</v>
      </c>
      <c r="Z168" s="33" t="s">
        <v>301</v>
      </c>
      <c r="AA168" s="50" t="s">
        <v>385</v>
      </c>
      <c r="AB168" s="71" t="s">
        <v>504</v>
      </c>
      <c r="AC168" s="68" t="s">
        <v>612</v>
      </c>
      <c r="AD168" s="68"/>
      <c r="AE168" s="68"/>
      <c r="AF168" s="73"/>
    </row>
    <row r="169" spans="2:32" ht="28.5" customHeight="1">
      <c r="B169" s="209"/>
      <c r="C169" s="32">
        <v>152</v>
      </c>
      <c r="D169" s="38" t="s">
        <v>174</v>
      </c>
      <c r="E169" s="33" t="s">
        <v>175</v>
      </c>
      <c r="F169" s="36" t="s">
        <v>173</v>
      </c>
      <c r="G169" s="8" t="s">
        <v>320</v>
      </c>
      <c r="H169" s="23"/>
      <c r="I169" s="212"/>
      <c r="J169" s="54"/>
      <c r="K169" s="54"/>
      <c r="L169" s="54"/>
      <c r="M169" s="54">
        <v>50</v>
      </c>
      <c r="N169" s="54" t="s">
        <v>435</v>
      </c>
      <c r="O169" s="55" t="s">
        <v>301</v>
      </c>
      <c r="P169" s="56" t="s">
        <v>173</v>
      </c>
      <c r="Q169" s="26"/>
      <c r="R169" s="26"/>
      <c r="S169" s="26"/>
      <c r="T169" s="28" t="s">
        <v>558</v>
      </c>
      <c r="U169" s="212"/>
      <c r="V169" s="54"/>
      <c r="W169" s="54"/>
      <c r="X169" s="54"/>
      <c r="Y169" s="54"/>
      <c r="Z169" s="55"/>
      <c r="AA169" s="56"/>
      <c r="AB169" s="26"/>
      <c r="AC169" s="26"/>
      <c r="AD169" s="26"/>
      <c r="AE169" s="26"/>
      <c r="AF169" s="26"/>
    </row>
    <row r="170" spans="2:32" ht="28.5" customHeight="1">
      <c r="B170" s="209"/>
      <c r="C170" s="32"/>
      <c r="D170" s="38"/>
      <c r="E170" s="33"/>
      <c r="F170" s="36"/>
      <c r="G170" s="8" t="s">
        <v>350</v>
      </c>
      <c r="H170" s="23" t="s">
        <v>350</v>
      </c>
      <c r="I170" s="212"/>
      <c r="J170" s="52">
        <f>+J168+1</f>
        <v>95</v>
      </c>
      <c r="K170" s="52">
        <v>94</v>
      </c>
      <c r="L170" s="52"/>
      <c r="M170" s="79">
        <v>50</v>
      </c>
      <c r="N170" s="59" t="s">
        <v>436</v>
      </c>
      <c r="O170" s="34" t="s">
        <v>302</v>
      </c>
      <c r="P170" s="53" t="s">
        <v>351</v>
      </c>
      <c r="Q170" s="68" t="s">
        <v>502</v>
      </c>
      <c r="R170" s="68" t="s">
        <v>496</v>
      </c>
      <c r="S170" s="73"/>
      <c r="T170" s="28" t="s">
        <v>558</v>
      </c>
      <c r="U170" s="212"/>
      <c r="V170" s="52">
        <f>+V168+1</f>
        <v>95</v>
      </c>
      <c r="W170" s="52"/>
      <c r="X170" s="79">
        <v>50</v>
      </c>
      <c r="Y170" s="59" t="s">
        <v>436</v>
      </c>
      <c r="Z170" s="34" t="s">
        <v>302</v>
      </c>
      <c r="AA170" s="53" t="s">
        <v>351</v>
      </c>
      <c r="AB170" s="68" t="s">
        <v>502</v>
      </c>
      <c r="AC170" s="68"/>
      <c r="AD170" s="68"/>
      <c r="AE170" s="68"/>
      <c r="AF170" s="73"/>
    </row>
    <row r="171" spans="2:32" ht="28.5" customHeight="1">
      <c r="B171" s="209"/>
      <c r="C171" s="32"/>
      <c r="D171" s="38"/>
      <c r="E171" s="33"/>
      <c r="F171" s="36"/>
      <c r="G171" s="8" t="s">
        <v>350</v>
      </c>
      <c r="H171" s="23" t="s">
        <v>350</v>
      </c>
      <c r="I171" s="212"/>
      <c r="J171" s="52">
        <f>+J170+1</f>
        <v>96</v>
      </c>
      <c r="K171" s="52">
        <v>95</v>
      </c>
      <c r="L171" s="52"/>
      <c r="M171" s="79">
        <v>50</v>
      </c>
      <c r="N171" s="59" t="s">
        <v>436</v>
      </c>
      <c r="O171" s="34" t="s">
        <v>302</v>
      </c>
      <c r="P171" s="53" t="s">
        <v>352</v>
      </c>
      <c r="Q171" s="68" t="s">
        <v>502</v>
      </c>
      <c r="R171" s="68" t="s">
        <v>496</v>
      </c>
      <c r="S171" s="73" t="s">
        <v>527</v>
      </c>
      <c r="T171" s="28" t="s">
        <v>558</v>
      </c>
      <c r="U171" s="212"/>
      <c r="V171" s="52">
        <f>+V170+1</f>
        <v>96</v>
      </c>
      <c r="W171" s="52"/>
      <c r="X171" s="79">
        <v>50</v>
      </c>
      <c r="Y171" s="59" t="s">
        <v>436</v>
      </c>
      <c r="Z171" s="34" t="s">
        <v>302</v>
      </c>
      <c r="AA171" s="53" t="s">
        <v>352</v>
      </c>
      <c r="AB171" s="68" t="s">
        <v>502</v>
      </c>
      <c r="AC171" s="68"/>
      <c r="AD171" s="68"/>
      <c r="AE171" s="68"/>
      <c r="AF171" s="73"/>
    </row>
    <row r="172" spans="2:32" ht="28.5" customHeight="1">
      <c r="B172" s="210"/>
      <c r="C172" s="32"/>
      <c r="D172" s="38"/>
      <c r="E172" s="33"/>
      <c r="F172" s="36"/>
      <c r="G172" s="8" t="s">
        <v>350</v>
      </c>
      <c r="H172" s="23" t="s">
        <v>350</v>
      </c>
      <c r="I172" s="212"/>
      <c r="J172" s="52">
        <f t="shared" ref="J172:J181" si="12">+J171+1</f>
        <v>97</v>
      </c>
      <c r="K172" s="52">
        <v>96</v>
      </c>
      <c r="L172" s="52"/>
      <c r="M172" s="79">
        <v>50</v>
      </c>
      <c r="N172" s="59" t="s">
        <v>436</v>
      </c>
      <c r="O172" s="34" t="s">
        <v>302</v>
      </c>
      <c r="P172" s="53" t="s">
        <v>353</v>
      </c>
      <c r="Q172" s="68" t="s">
        <v>502</v>
      </c>
      <c r="R172" s="68" t="s">
        <v>531</v>
      </c>
      <c r="S172" s="73"/>
      <c r="T172" s="28" t="s">
        <v>558</v>
      </c>
      <c r="U172" s="212"/>
      <c r="V172" s="52">
        <f t="shared" ref="V172:V181" si="13">+V171+1</f>
        <v>97</v>
      </c>
      <c r="W172" s="52"/>
      <c r="X172" s="79">
        <v>50</v>
      </c>
      <c r="Y172" s="59" t="s">
        <v>436</v>
      </c>
      <c r="Z172" s="34" t="s">
        <v>302</v>
      </c>
      <c r="AA172" s="53" t="s">
        <v>353</v>
      </c>
      <c r="AB172" s="68" t="s">
        <v>502</v>
      </c>
      <c r="AC172" s="68"/>
      <c r="AD172" s="68"/>
      <c r="AE172" s="68"/>
      <c r="AF172" s="73"/>
    </row>
    <row r="173" spans="2:32" ht="28.5" customHeight="1">
      <c r="B173" s="208" t="s">
        <v>285</v>
      </c>
      <c r="C173" s="32">
        <v>153</v>
      </c>
      <c r="D173" s="38" t="s">
        <v>176</v>
      </c>
      <c r="E173" s="33" t="s">
        <v>177</v>
      </c>
      <c r="F173" s="36" t="s">
        <v>178</v>
      </c>
      <c r="G173" s="8" t="s">
        <v>328</v>
      </c>
      <c r="H173" s="23"/>
      <c r="I173" s="212" t="s">
        <v>441</v>
      </c>
      <c r="J173" s="32">
        <f t="shared" si="12"/>
        <v>98</v>
      </c>
      <c r="K173" s="32">
        <v>97</v>
      </c>
      <c r="L173" s="32">
        <f t="shared" ref="L173:L181" si="14">C173</f>
        <v>153</v>
      </c>
      <c r="M173" s="78">
        <v>50</v>
      </c>
      <c r="N173" s="38" t="s">
        <v>176</v>
      </c>
      <c r="O173" s="33" t="s">
        <v>177</v>
      </c>
      <c r="P173" s="50" t="s">
        <v>178</v>
      </c>
      <c r="Q173" s="71" t="s">
        <v>503</v>
      </c>
      <c r="R173" s="68" t="s">
        <v>533</v>
      </c>
      <c r="S173" s="73"/>
      <c r="T173" s="28" t="s">
        <v>558</v>
      </c>
      <c r="U173" s="212" t="s">
        <v>441</v>
      </c>
      <c r="V173" s="32">
        <f t="shared" si="13"/>
        <v>98</v>
      </c>
      <c r="W173" s="32"/>
      <c r="X173" s="78">
        <v>50</v>
      </c>
      <c r="Y173" s="38" t="s">
        <v>176</v>
      </c>
      <c r="Z173" s="33" t="s">
        <v>177</v>
      </c>
      <c r="AA173" s="50" t="s">
        <v>178</v>
      </c>
      <c r="AB173" s="71" t="s">
        <v>503</v>
      </c>
      <c r="AC173" s="68"/>
      <c r="AD173" s="68"/>
      <c r="AE173" s="68"/>
      <c r="AF173" s="73"/>
    </row>
    <row r="174" spans="2:32" ht="28.5" customHeight="1">
      <c r="B174" s="209"/>
      <c r="C174" s="32">
        <v>154</v>
      </c>
      <c r="D174" s="38" t="s">
        <v>176</v>
      </c>
      <c r="E174" s="33" t="s">
        <v>177</v>
      </c>
      <c r="F174" s="36" t="s">
        <v>179</v>
      </c>
      <c r="G174" s="8" t="s">
        <v>328</v>
      </c>
      <c r="H174" s="23" t="s">
        <v>292</v>
      </c>
      <c r="I174" s="212"/>
      <c r="J174" s="45"/>
      <c r="K174" s="45">
        <v>98</v>
      </c>
      <c r="L174" s="45">
        <f t="shared" si="14"/>
        <v>154</v>
      </c>
      <c r="M174" s="80">
        <v>50</v>
      </c>
      <c r="N174" s="57" t="s">
        <v>524</v>
      </c>
      <c r="O174" s="46" t="s">
        <v>177</v>
      </c>
      <c r="P174" s="51" t="s">
        <v>179</v>
      </c>
      <c r="Q174" s="71"/>
      <c r="R174" s="71" t="s">
        <v>312</v>
      </c>
      <c r="S174" s="71"/>
      <c r="T174" s="28" t="s">
        <v>558</v>
      </c>
      <c r="U174" s="212"/>
      <c r="V174" s="45"/>
      <c r="W174" s="45"/>
      <c r="X174" s="80"/>
      <c r="Y174" s="57"/>
      <c r="Z174" s="46"/>
      <c r="AA174" s="51"/>
      <c r="AB174" s="71"/>
      <c r="AC174" s="71"/>
      <c r="AD174" s="71"/>
      <c r="AE174" s="71"/>
      <c r="AF174" s="71"/>
    </row>
    <row r="175" spans="2:32" ht="28.5" customHeight="1">
      <c r="B175" s="209"/>
      <c r="C175" s="32">
        <v>155</v>
      </c>
      <c r="D175" s="38" t="s">
        <v>176</v>
      </c>
      <c r="E175" s="33" t="s">
        <v>177</v>
      </c>
      <c r="F175" s="36" t="s">
        <v>284</v>
      </c>
      <c r="G175" s="8" t="s">
        <v>328</v>
      </c>
      <c r="H175" s="23"/>
      <c r="I175" s="212"/>
      <c r="J175" s="32">
        <f>+J173+1</f>
        <v>99</v>
      </c>
      <c r="K175" s="32">
        <v>99</v>
      </c>
      <c r="L175" s="32">
        <f t="shared" si="14"/>
        <v>155</v>
      </c>
      <c r="M175" s="78">
        <v>30</v>
      </c>
      <c r="N175" s="38" t="s">
        <v>176</v>
      </c>
      <c r="O175" s="33" t="s">
        <v>177</v>
      </c>
      <c r="P175" s="50" t="s">
        <v>513</v>
      </c>
      <c r="Q175" s="71" t="s">
        <v>503</v>
      </c>
      <c r="R175" s="68" t="s">
        <v>532</v>
      </c>
      <c r="S175" s="73" t="s">
        <v>527</v>
      </c>
      <c r="T175" s="28" t="s">
        <v>558</v>
      </c>
      <c r="U175" s="212"/>
      <c r="V175" s="32">
        <f>+V173+1</f>
        <v>99</v>
      </c>
      <c r="W175" s="32"/>
      <c r="X175" s="78">
        <v>30</v>
      </c>
      <c r="Y175" s="38" t="s">
        <v>176</v>
      </c>
      <c r="Z175" s="33" t="s">
        <v>177</v>
      </c>
      <c r="AA175" s="50" t="s">
        <v>513</v>
      </c>
      <c r="AB175" s="71" t="s">
        <v>503</v>
      </c>
      <c r="AC175" s="68"/>
      <c r="AD175" s="68"/>
      <c r="AE175" s="68"/>
      <c r="AF175" s="73"/>
    </row>
    <row r="176" spans="2:32" ht="28.5" customHeight="1">
      <c r="B176" s="209"/>
      <c r="C176" s="32">
        <v>156</v>
      </c>
      <c r="D176" s="38" t="s">
        <v>176</v>
      </c>
      <c r="E176" s="33" t="s">
        <v>177</v>
      </c>
      <c r="F176" s="36" t="s">
        <v>290</v>
      </c>
      <c r="G176" s="8" t="s">
        <v>328</v>
      </c>
      <c r="H176" s="23"/>
      <c r="I176" s="212"/>
      <c r="J176" s="32">
        <f t="shared" si="12"/>
        <v>100</v>
      </c>
      <c r="K176" s="32">
        <v>100</v>
      </c>
      <c r="L176" s="32">
        <f t="shared" si="14"/>
        <v>156</v>
      </c>
      <c r="M176" s="78">
        <v>30</v>
      </c>
      <c r="N176" s="38" t="s">
        <v>176</v>
      </c>
      <c r="O176" s="33" t="s">
        <v>177</v>
      </c>
      <c r="P176" s="50" t="s">
        <v>514</v>
      </c>
      <c r="Q176" s="71" t="s">
        <v>503</v>
      </c>
      <c r="R176" s="68" t="s">
        <v>532</v>
      </c>
      <c r="S176" s="73"/>
      <c r="T176" s="28" t="s">
        <v>558</v>
      </c>
      <c r="U176" s="212"/>
      <c r="V176" s="32">
        <f t="shared" si="13"/>
        <v>100</v>
      </c>
      <c r="W176" s="32"/>
      <c r="X176" s="78">
        <v>30</v>
      </c>
      <c r="Y176" s="38" t="s">
        <v>176</v>
      </c>
      <c r="Z176" s="33" t="s">
        <v>177</v>
      </c>
      <c r="AA176" s="50" t="s">
        <v>514</v>
      </c>
      <c r="AB176" s="71" t="s">
        <v>503</v>
      </c>
      <c r="AC176" s="68"/>
      <c r="AD176" s="68"/>
      <c r="AE176" s="68"/>
      <c r="AF176" s="73"/>
    </row>
    <row r="177" spans="2:32" ht="28.5" customHeight="1">
      <c r="B177" s="209"/>
      <c r="C177" s="32">
        <v>157</v>
      </c>
      <c r="D177" s="38" t="s">
        <v>176</v>
      </c>
      <c r="E177" s="33" t="s">
        <v>177</v>
      </c>
      <c r="F177" s="36" t="s">
        <v>291</v>
      </c>
      <c r="G177" s="8" t="s">
        <v>328</v>
      </c>
      <c r="H177" s="23"/>
      <c r="I177" s="212"/>
      <c r="J177" s="32">
        <f t="shared" si="12"/>
        <v>101</v>
      </c>
      <c r="K177" s="32">
        <v>101</v>
      </c>
      <c r="L177" s="32">
        <f t="shared" si="14"/>
        <v>157</v>
      </c>
      <c r="M177" s="78">
        <v>30</v>
      </c>
      <c r="N177" s="38" t="s">
        <v>176</v>
      </c>
      <c r="O177" s="33" t="s">
        <v>177</v>
      </c>
      <c r="P177" s="50" t="s">
        <v>515</v>
      </c>
      <c r="Q177" s="71" t="s">
        <v>503</v>
      </c>
      <c r="R177" s="68" t="s">
        <v>532</v>
      </c>
      <c r="S177" s="73"/>
      <c r="T177" s="28" t="s">
        <v>558</v>
      </c>
      <c r="U177" s="212"/>
      <c r="V177" s="32">
        <f t="shared" si="13"/>
        <v>101</v>
      </c>
      <c r="W177" s="32"/>
      <c r="X177" s="78">
        <v>30</v>
      </c>
      <c r="Y177" s="38" t="s">
        <v>176</v>
      </c>
      <c r="Z177" s="33" t="s">
        <v>177</v>
      </c>
      <c r="AA177" s="50" t="s">
        <v>515</v>
      </c>
      <c r="AB177" s="71" t="s">
        <v>503</v>
      </c>
      <c r="AC177" s="68"/>
      <c r="AD177" s="68"/>
      <c r="AE177" s="68"/>
      <c r="AF177" s="73"/>
    </row>
    <row r="178" spans="2:32" ht="28.5" customHeight="1">
      <c r="B178" s="209"/>
      <c r="C178" s="32">
        <v>158</v>
      </c>
      <c r="D178" s="38" t="s">
        <v>176</v>
      </c>
      <c r="E178" s="33" t="s">
        <v>177</v>
      </c>
      <c r="F178" s="36" t="s">
        <v>180</v>
      </c>
      <c r="G178" s="8" t="s">
        <v>328</v>
      </c>
      <c r="H178" s="23"/>
      <c r="I178" s="212"/>
      <c r="J178" s="32">
        <f t="shared" si="12"/>
        <v>102</v>
      </c>
      <c r="K178" s="32">
        <v>102</v>
      </c>
      <c r="L178" s="32">
        <f t="shared" si="14"/>
        <v>158</v>
      </c>
      <c r="M178" s="78">
        <v>50</v>
      </c>
      <c r="N178" s="38" t="s">
        <v>176</v>
      </c>
      <c r="O178" s="33" t="s">
        <v>177</v>
      </c>
      <c r="P178" s="50" t="s">
        <v>516</v>
      </c>
      <c r="Q178" s="71" t="s">
        <v>505</v>
      </c>
      <c r="R178" s="68" t="s">
        <v>534</v>
      </c>
      <c r="S178" s="73"/>
      <c r="T178" s="28" t="s">
        <v>558</v>
      </c>
      <c r="U178" s="212"/>
      <c r="V178" s="32">
        <f t="shared" si="13"/>
        <v>102</v>
      </c>
      <c r="W178" s="32"/>
      <c r="X178" s="78">
        <v>50</v>
      </c>
      <c r="Y178" s="38" t="s">
        <v>176</v>
      </c>
      <c r="Z178" s="33" t="s">
        <v>177</v>
      </c>
      <c r="AA178" s="50" t="s">
        <v>516</v>
      </c>
      <c r="AB178" s="71" t="s">
        <v>505</v>
      </c>
      <c r="AC178" s="68"/>
      <c r="AD178" s="68"/>
      <c r="AE178" s="68"/>
      <c r="AF178" s="73"/>
    </row>
    <row r="179" spans="2:32" ht="28.5" customHeight="1">
      <c r="B179" s="209"/>
      <c r="C179" s="32">
        <v>159</v>
      </c>
      <c r="D179" s="38" t="s">
        <v>176</v>
      </c>
      <c r="E179" s="33" t="s">
        <v>177</v>
      </c>
      <c r="F179" s="36" t="s">
        <v>181</v>
      </c>
      <c r="G179" s="8" t="s">
        <v>328</v>
      </c>
      <c r="H179" s="23"/>
      <c r="I179" s="212"/>
      <c r="J179" s="32">
        <f>+J178+1</f>
        <v>103</v>
      </c>
      <c r="K179" s="32">
        <v>103</v>
      </c>
      <c r="L179" s="32">
        <f t="shared" si="14"/>
        <v>159</v>
      </c>
      <c r="M179" s="78">
        <v>50</v>
      </c>
      <c r="N179" s="38" t="s">
        <v>176</v>
      </c>
      <c r="O179" s="33" t="s">
        <v>177</v>
      </c>
      <c r="P179" s="50" t="s">
        <v>517</v>
      </c>
      <c r="Q179" s="68" t="s">
        <v>502</v>
      </c>
      <c r="R179" s="68" t="s">
        <v>534</v>
      </c>
      <c r="S179" s="73"/>
      <c r="T179" s="28" t="s">
        <v>558</v>
      </c>
      <c r="U179" s="212"/>
      <c r="V179" s="32">
        <f>+V178+1</f>
        <v>103</v>
      </c>
      <c r="W179" s="32"/>
      <c r="X179" s="78">
        <v>50</v>
      </c>
      <c r="Y179" s="38" t="s">
        <v>176</v>
      </c>
      <c r="Z179" s="33" t="s">
        <v>177</v>
      </c>
      <c r="AA179" s="50" t="s">
        <v>517</v>
      </c>
      <c r="AB179" s="68" t="s">
        <v>502</v>
      </c>
      <c r="AC179" s="68"/>
      <c r="AD179" s="68"/>
      <c r="AE179" s="68"/>
      <c r="AF179" s="73"/>
    </row>
    <row r="180" spans="2:32" ht="28.5" customHeight="1">
      <c r="B180" s="209"/>
      <c r="C180" s="32">
        <v>160</v>
      </c>
      <c r="D180" s="38" t="s">
        <v>176</v>
      </c>
      <c r="E180" s="33" t="s">
        <v>177</v>
      </c>
      <c r="F180" s="36" t="s">
        <v>182</v>
      </c>
      <c r="G180" s="8" t="s">
        <v>328</v>
      </c>
      <c r="H180" s="23"/>
      <c r="I180" s="212"/>
      <c r="J180" s="32">
        <f t="shared" si="12"/>
        <v>104</v>
      </c>
      <c r="K180" s="32">
        <v>104</v>
      </c>
      <c r="L180" s="32">
        <f t="shared" si="14"/>
        <v>160</v>
      </c>
      <c r="M180" s="78">
        <v>50</v>
      </c>
      <c r="N180" s="38" t="s">
        <v>176</v>
      </c>
      <c r="O180" s="33" t="s">
        <v>177</v>
      </c>
      <c r="P180" s="50" t="s">
        <v>518</v>
      </c>
      <c r="Q180" s="68" t="s">
        <v>502</v>
      </c>
      <c r="R180" s="68" t="s">
        <v>534</v>
      </c>
      <c r="S180" s="73"/>
      <c r="T180" s="28" t="s">
        <v>558</v>
      </c>
      <c r="U180" s="212"/>
      <c r="V180" s="32">
        <f t="shared" si="13"/>
        <v>104</v>
      </c>
      <c r="W180" s="32"/>
      <c r="X180" s="78">
        <v>50</v>
      </c>
      <c r="Y180" s="38" t="s">
        <v>176</v>
      </c>
      <c r="Z180" s="33" t="s">
        <v>177</v>
      </c>
      <c r="AA180" s="50" t="s">
        <v>518</v>
      </c>
      <c r="AB180" s="68" t="s">
        <v>502</v>
      </c>
      <c r="AC180" s="68"/>
      <c r="AD180" s="68"/>
      <c r="AE180" s="68"/>
      <c r="AF180" s="73"/>
    </row>
    <row r="181" spans="2:32" ht="28.5" customHeight="1">
      <c r="B181" s="209"/>
      <c r="C181" s="32">
        <v>161</v>
      </c>
      <c r="D181" s="38" t="s">
        <v>176</v>
      </c>
      <c r="E181" s="33" t="s">
        <v>177</v>
      </c>
      <c r="F181" s="36" t="s">
        <v>183</v>
      </c>
      <c r="G181" s="8" t="s">
        <v>328</v>
      </c>
      <c r="H181" s="23"/>
      <c r="I181" s="212"/>
      <c r="J181" s="32">
        <f t="shared" si="12"/>
        <v>105</v>
      </c>
      <c r="K181" s="32">
        <v>105</v>
      </c>
      <c r="L181" s="32">
        <f t="shared" si="14"/>
        <v>161</v>
      </c>
      <c r="M181" s="78">
        <v>50</v>
      </c>
      <c r="N181" s="38" t="s">
        <v>176</v>
      </c>
      <c r="O181" s="33" t="s">
        <v>177</v>
      </c>
      <c r="P181" s="50" t="s">
        <v>519</v>
      </c>
      <c r="Q181" s="68" t="s">
        <v>502</v>
      </c>
      <c r="R181" s="68" t="s">
        <v>534</v>
      </c>
      <c r="S181" s="73"/>
      <c r="T181" s="28" t="s">
        <v>558</v>
      </c>
      <c r="U181" s="212"/>
      <c r="V181" s="32">
        <f t="shared" si="13"/>
        <v>105</v>
      </c>
      <c r="W181" s="32"/>
      <c r="X181" s="78">
        <v>50</v>
      </c>
      <c r="Y181" s="38" t="s">
        <v>176</v>
      </c>
      <c r="Z181" s="33" t="s">
        <v>177</v>
      </c>
      <c r="AA181" s="50" t="s">
        <v>519</v>
      </c>
      <c r="AB181" s="68" t="s">
        <v>502</v>
      </c>
      <c r="AC181" s="68"/>
      <c r="AD181" s="68"/>
      <c r="AE181" s="68"/>
      <c r="AF181" s="73"/>
    </row>
    <row r="182" spans="2:32" ht="28.5" customHeight="1">
      <c r="B182" s="209"/>
      <c r="C182" s="32">
        <v>162</v>
      </c>
      <c r="D182" s="38" t="s">
        <v>185</v>
      </c>
      <c r="E182" s="33" t="s">
        <v>186</v>
      </c>
      <c r="F182" s="36" t="s">
        <v>184</v>
      </c>
      <c r="G182" s="8" t="s">
        <v>320</v>
      </c>
      <c r="H182" s="23"/>
      <c r="I182" s="212"/>
      <c r="J182" s="54"/>
      <c r="K182" s="54"/>
      <c r="L182" s="54"/>
      <c r="M182" s="54">
        <v>50</v>
      </c>
      <c r="N182" s="54" t="s">
        <v>435</v>
      </c>
      <c r="O182" s="55" t="s">
        <v>186</v>
      </c>
      <c r="P182" s="56" t="s">
        <v>184</v>
      </c>
      <c r="Q182" s="26"/>
      <c r="R182" s="26"/>
      <c r="S182" s="26"/>
      <c r="T182" s="28" t="s">
        <v>558</v>
      </c>
      <c r="U182" s="212"/>
      <c r="V182" s="54"/>
      <c r="W182" s="54"/>
      <c r="X182" s="54"/>
      <c r="Y182" s="54"/>
      <c r="Z182" s="55"/>
      <c r="AA182" s="56"/>
      <c r="AB182" s="26"/>
      <c r="AC182" s="26"/>
      <c r="AD182" s="26"/>
      <c r="AE182" s="26"/>
      <c r="AF182" s="26"/>
    </row>
    <row r="183" spans="2:32" ht="28.5" customHeight="1">
      <c r="B183" s="210"/>
      <c r="C183" s="32">
        <v>163</v>
      </c>
      <c r="D183" s="38" t="s">
        <v>185</v>
      </c>
      <c r="E183" s="33" t="s">
        <v>186</v>
      </c>
      <c r="F183" s="36" t="s">
        <v>187</v>
      </c>
      <c r="G183" s="8" t="s">
        <v>320</v>
      </c>
      <c r="H183" s="23"/>
      <c r="I183" s="212"/>
      <c r="J183" s="54"/>
      <c r="K183" s="54"/>
      <c r="L183" s="54"/>
      <c r="M183" s="54">
        <v>50</v>
      </c>
      <c r="N183" s="54" t="s">
        <v>435</v>
      </c>
      <c r="O183" s="55" t="s">
        <v>186</v>
      </c>
      <c r="P183" s="56" t="s">
        <v>187</v>
      </c>
      <c r="Q183" s="26"/>
      <c r="R183" s="26"/>
      <c r="S183" s="26"/>
      <c r="T183" s="28" t="s">
        <v>558</v>
      </c>
      <c r="U183" s="212"/>
      <c r="V183" s="54"/>
      <c r="W183" s="54"/>
      <c r="X183" s="54"/>
      <c r="Y183" s="54"/>
      <c r="Z183" s="55"/>
      <c r="AA183" s="56"/>
      <c r="AB183" s="26"/>
      <c r="AC183" s="26"/>
      <c r="AD183" s="26"/>
      <c r="AE183" s="26"/>
      <c r="AF183" s="26"/>
    </row>
    <row r="184" spans="2:32" ht="28.5" customHeight="1">
      <c r="B184" s="208" t="s">
        <v>276</v>
      </c>
      <c r="C184" s="32">
        <v>164</v>
      </c>
      <c r="D184" s="38" t="s">
        <v>188</v>
      </c>
      <c r="E184" s="33" t="s">
        <v>189</v>
      </c>
      <c r="F184" s="36" t="s">
        <v>190</v>
      </c>
      <c r="G184" s="8" t="s">
        <v>336</v>
      </c>
      <c r="H184" s="23" t="s">
        <v>395</v>
      </c>
      <c r="I184" s="212" t="s">
        <v>442</v>
      </c>
      <c r="J184" s="32">
        <f>+J181+1</f>
        <v>106</v>
      </c>
      <c r="K184" s="32">
        <v>106</v>
      </c>
      <c r="L184" s="32">
        <f t="shared" ref="L184:L194" si="15">C184</f>
        <v>164</v>
      </c>
      <c r="M184" s="78">
        <v>30</v>
      </c>
      <c r="N184" s="38" t="s">
        <v>427</v>
      </c>
      <c r="O184" s="33" t="s">
        <v>189</v>
      </c>
      <c r="P184" s="50" t="s">
        <v>391</v>
      </c>
      <c r="Q184" s="68" t="s">
        <v>509</v>
      </c>
      <c r="R184" s="68" t="s">
        <v>535</v>
      </c>
      <c r="S184" s="73"/>
      <c r="T184" s="28" t="s">
        <v>558</v>
      </c>
      <c r="U184" s="212" t="s">
        <v>442</v>
      </c>
      <c r="V184" s="32">
        <f>+V181+1</f>
        <v>106</v>
      </c>
      <c r="W184" s="32"/>
      <c r="X184" s="78">
        <v>30</v>
      </c>
      <c r="Y184" s="38" t="s">
        <v>427</v>
      </c>
      <c r="Z184" s="33" t="s">
        <v>189</v>
      </c>
      <c r="AA184" s="50" t="s">
        <v>391</v>
      </c>
      <c r="AB184" s="68" t="s">
        <v>509</v>
      </c>
      <c r="AC184" s="68"/>
      <c r="AD184" s="68"/>
      <c r="AE184" s="68"/>
      <c r="AF184" s="73"/>
    </row>
    <row r="185" spans="2:32" ht="28.5" customHeight="1">
      <c r="B185" s="209"/>
      <c r="C185" s="32">
        <v>165</v>
      </c>
      <c r="D185" s="38" t="s">
        <v>188</v>
      </c>
      <c r="E185" s="33" t="s">
        <v>189</v>
      </c>
      <c r="F185" s="36" t="s">
        <v>191</v>
      </c>
      <c r="G185" s="8" t="s">
        <v>408</v>
      </c>
      <c r="H185" s="23" t="s">
        <v>399</v>
      </c>
      <c r="I185" s="212"/>
      <c r="J185" s="32">
        <f>+J184+1</f>
        <v>107</v>
      </c>
      <c r="K185" s="32">
        <v>107</v>
      </c>
      <c r="L185" s="32">
        <f t="shared" si="15"/>
        <v>165</v>
      </c>
      <c r="M185" s="78">
        <v>50</v>
      </c>
      <c r="N185" s="38" t="s">
        <v>427</v>
      </c>
      <c r="O185" s="33" t="s">
        <v>189</v>
      </c>
      <c r="P185" s="50" t="s">
        <v>191</v>
      </c>
      <c r="Q185" s="68" t="s">
        <v>509</v>
      </c>
      <c r="R185" s="68" t="s">
        <v>535</v>
      </c>
      <c r="S185" s="73" t="s">
        <v>527</v>
      </c>
      <c r="T185" s="28" t="s">
        <v>558</v>
      </c>
      <c r="U185" s="212"/>
      <c r="V185" s="32">
        <f>+V184+1</f>
        <v>107</v>
      </c>
      <c r="W185" s="32"/>
      <c r="X185" s="78">
        <v>50</v>
      </c>
      <c r="Y185" s="38" t="s">
        <v>427</v>
      </c>
      <c r="Z185" s="33" t="s">
        <v>189</v>
      </c>
      <c r="AA185" s="50" t="s">
        <v>191</v>
      </c>
      <c r="AB185" s="68" t="s">
        <v>509</v>
      </c>
      <c r="AC185" s="68"/>
      <c r="AD185" s="68"/>
      <c r="AE185" s="68"/>
      <c r="AF185" s="73"/>
    </row>
    <row r="186" spans="2:32" ht="28.5" customHeight="1">
      <c r="B186" s="209"/>
      <c r="C186" s="32">
        <v>166</v>
      </c>
      <c r="D186" s="38" t="s">
        <v>188</v>
      </c>
      <c r="E186" s="33" t="s">
        <v>189</v>
      </c>
      <c r="F186" s="36" t="s">
        <v>192</v>
      </c>
      <c r="G186" s="8" t="s">
        <v>408</v>
      </c>
      <c r="H186" s="23" t="s">
        <v>399</v>
      </c>
      <c r="I186" s="212"/>
      <c r="J186" s="32">
        <f>+J185+1</f>
        <v>108</v>
      </c>
      <c r="K186" s="32">
        <v>108</v>
      </c>
      <c r="L186" s="32">
        <f t="shared" si="15"/>
        <v>166</v>
      </c>
      <c r="M186" s="78">
        <v>50</v>
      </c>
      <c r="N186" s="38" t="s">
        <v>427</v>
      </c>
      <c r="O186" s="33" t="s">
        <v>189</v>
      </c>
      <c r="P186" s="50" t="s">
        <v>192</v>
      </c>
      <c r="Q186" s="68" t="s">
        <v>509</v>
      </c>
      <c r="R186" s="68" t="s">
        <v>535</v>
      </c>
      <c r="S186" s="73" t="s">
        <v>527</v>
      </c>
      <c r="T186" s="28" t="s">
        <v>558</v>
      </c>
      <c r="U186" s="212"/>
      <c r="V186" s="32">
        <f>+V185+1</f>
        <v>108</v>
      </c>
      <c r="W186" s="32"/>
      <c r="X186" s="78">
        <v>50</v>
      </c>
      <c r="Y186" s="38" t="s">
        <v>427</v>
      </c>
      <c r="Z186" s="33" t="s">
        <v>189</v>
      </c>
      <c r="AA186" s="50" t="s">
        <v>192</v>
      </c>
      <c r="AB186" s="68" t="s">
        <v>509</v>
      </c>
      <c r="AC186" s="68"/>
      <c r="AD186" s="68"/>
      <c r="AE186" s="68"/>
      <c r="AF186" s="73"/>
    </row>
    <row r="187" spans="2:32" ht="28.5" customHeight="1">
      <c r="B187" s="209"/>
      <c r="C187" s="32">
        <v>167</v>
      </c>
      <c r="D187" s="38" t="s">
        <v>188</v>
      </c>
      <c r="E187" s="33" t="s">
        <v>189</v>
      </c>
      <c r="F187" s="36" t="s">
        <v>193</v>
      </c>
      <c r="G187" s="8" t="s">
        <v>408</v>
      </c>
      <c r="H187" s="23" t="s">
        <v>399</v>
      </c>
      <c r="I187" s="212"/>
      <c r="J187" s="32">
        <f t="shared" ref="J187:J220" si="16">+J186+1</f>
        <v>109</v>
      </c>
      <c r="K187" s="32">
        <v>109</v>
      </c>
      <c r="L187" s="32">
        <f t="shared" si="15"/>
        <v>167</v>
      </c>
      <c r="M187" s="78">
        <v>50</v>
      </c>
      <c r="N187" s="38" t="s">
        <v>427</v>
      </c>
      <c r="O187" s="33" t="s">
        <v>189</v>
      </c>
      <c r="P187" s="50" t="s">
        <v>193</v>
      </c>
      <c r="Q187" s="68" t="s">
        <v>509</v>
      </c>
      <c r="R187" s="68" t="s">
        <v>535</v>
      </c>
      <c r="S187" s="73" t="s">
        <v>527</v>
      </c>
      <c r="T187" s="28" t="s">
        <v>558</v>
      </c>
      <c r="U187" s="212"/>
      <c r="V187" s="32">
        <f t="shared" ref="V187:V220" si="17">+V186+1</f>
        <v>109</v>
      </c>
      <c r="W187" s="32"/>
      <c r="X187" s="78">
        <v>50</v>
      </c>
      <c r="Y187" s="38" t="s">
        <v>427</v>
      </c>
      <c r="Z187" s="33" t="s">
        <v>189</v>
      </c>
      <c r="AA187" s="50" t="s">
        <v>193</v>
      </c>
      <c r="AB187" s="68" t="s">
        <v>509</v>
      </c>
      <c r="AC187" s="68"/>
      <c r="AD187" s="68"/>
      <c r="AE187" s="68"/>
      <c r="AF187" s="73"/>
    </row>
    <row r="188" spans="2:32" ht="28.5" customHeight="1">
      <c r="B188" s="209"/>
      <c r="C188" s="32">
        <v>168</v>
      </c>
      <c r="D188" s="38" t="s">
        <v>188</v>
      </c>
      <c r="E188" s="33" t="s">
        <v>189</v>
      </c>
      <c r="F188" s="36" t="s">
        <v>194</v>
      </c>
      <c r="G188" s="8" t="s">
        <v>408</v>
      </c>
      <c r="H188" s="23" t="s">
        <v>399</v>
      </c>
      <c r="I188" s="212"/>
      <c r="J188" s="32">
        <f t="shared" si="16"/>
        <v>110</v>
      </c>
      <c r="K188" s="32">
        <v>110</v>
      </c>
      <c r="L188" s="32">
        <f t="shared" si="15"/>
        <v>168</v>
      </c>
      <c r="M188" s="78">
        <v>50</v>
      </c>
      <c r="N188" s="38" t="s">
        <v>427</v>
      </c>
      <c r="O188" s="33" t="s">
        <v>189</v>
      </c>
      <c r="P188" s="50" t="s">
        <v>194</v>
      </c>
      <c r="Q188" s="68" t="s">
        <v>509</v>
      </c>
      <c r="R188" s="68" t="s">
        <v>535</v>
      </c>
      <c r="S188" s="73" t="s">
        <v>527</v>
      </c>
      <c r="T188" s="28" t="s">
        <v>558</v>
      </c>
      <c r="U188" s="212"/>
      <c r="V188" s="32">
        <f t="shared" si="17"/>
        <v>110</v>
      </c>
      <c r="W188" s="32"/>
      <c r="X188" s="78">
        <v>50</v>
      </c>
      <c r="Y188" s="38" t="s">
        <v>427</v>
      </c>
      <c r="Z188" s="33" t="s">
        <v>189</v>
      </c>
      <c r="AA188" s="50" t="s">
        <v>194</v>
      </c>
      <c r="AB188" s="68" t="s">
        <v>509</v>
      </c>
      <c r="AC188" s="68"/>
      <c r="AD188" s="68"/>
      <c r="AE188" s="68"/>
      <c r="AF188" s="73"/>
    </row>
    <row r="189" spans="2:32" ht="28.5" customHeight="1">
      <c r="B189" s="209"/>
      <c r="C189" s="32">
        <v>169</v>
      </c>
      <c r="D189" s="38" t="s">
        <v>188</v>
      </c>
      <c r="E189" s="33" t="s">
        <v>189</v>
      </c>
      <c r="F189" s="36" t="s">
        <v>195</v>
      </c>
      <c r="G189" s="8" t="s">
        <v>409</v>
      </c>
      <c r="H189" s="23" t="s">
        <v>399</v>
      </c>
      <c r="I189" s="212"/>
      <c r="J189" s="32">
        <f t="shared" si="16"/>
        <v>111</v>
      </c>
      <c r="K189" s="32">
        <v>111</v>
      </c>
      <c r="L189" s="32">
        <f t="shared" si="15"/>
        <v>169</v>
      </c>
      <c r="M189" s="78">
        <v>50</v>
      </c>
      <c r="N189" s="38" t="s">
        <v>427</v>
      </c>
      <c r="O189" s="33" t="s">
        <v>189</v>
      </c>
      <c r="P189" s="50" t="s">
        <v>195</v>
      </c>
      <c r="Q189" s="68" t="s">
        <v>502</v>
      </c>
      <c r="R189" s="68" t="s">
        <v>496</v>
      </c>
      <c r="S189" s="73" t="s">
        <v>527</v>
      </c>
      <c r="T189" s="28" t="s">
        <v>558</v>
      </c>
      <c r="U189" s="212"/>
      <c r="V189" s="32">
        <f t="shared" si="17"/>
        <v>111</v>
      </c>
      <c r="W189" s="32"/>
      <c r="X189" s="78">
        <v>50</v>
      </c>
      <c r="Y189" s="38" t="s">
        <v>427</v>
      </c>
      <c r="Z189" s="33" t="s">
        <v>189</v>
      </c>
      <c r="AA189" s="50" t="s">
        <v>195</v>
      </c>
      <c r="AB189" s="68" t="s">
        <v>502</v>
      </c>
      <c r="AC189" s="68"/>
      <c r="AD189" s="68"/>
      <c r="AE189" s="68"/>
      <c r="AF189" s="73"/>
    </row>
    <row r="190" spans="2:32" ht="28.5" customHeight="1">
      <c r="B190" s="209"/>
      <c r="C190" s="32">
        <v>170</v>
      </c>
      <c r="D190" s="38" t="s">
        <v>188</v>
      </c>
      <c r="E190" s="33" t="s">
        <v>189</v>
      </c>
      <c r="F190" s="36" t="s">
        <v>196</v>
      </c>
      <c r="G190" s="8" t="s">
        <v>411</v>
      </c>
      <c r="H190" s="23" t="s">
        <v>410</v>
      </c>
      <c r="I190" s="212"/>
      <c r="J190" s="32">
        <f t="shared" si="16"/>
        <v>112</v>
      </c>
      <c r="K190" s="32">
        <v>112</v>
      </c>
      <c r="L190" s="32">
        <f t="shared" si="15"/>
        <v>170</v>
      </c>
      <c r="M190" s="78">
        <v>50</v>
      </c>
      <c r="N190" s="38" t="s">
        <v>427</v>
      </c>
      <c r="O190" s="33" t="s">
        <v>189</v>
      </c>
      <c r="P190" s="50" t="s">
        <v>196</v>
      </c>
      <c r="Q190" s="68" t="s">
        <v>502</v>
      </c>
      <c r="R190" s="68" t="s">
        <v>496</v>
      </c>
      <c r="S190" s="73"/>
      <c r="T190" s="28" t="s">
        <v>558</v>
      </c>
      <c r="U190" s="212"/>
      <c r="V190" s="32">
        <f t="shared" si="17"/>
        <v>112</v>
      </c>
      <c r="W190" s="32"/>
      <c r="X190" s="78">
        <v>50</v>
      </c>
      <c r="Y190" s="38" t="s">
        <v>427</v>
      </c>
      <c r="Z190" s="33" t="s">
        <v>189</v>
      </c>
      <c r="AA190" s="50" t="s">
        <v>196</v>
      </c>
      <c r="AB190" s="68" t="s">
        <v>502</v>
      </c>
      <c r="AC190" s="68"/>
      <c r="AD190" s="68"/>
      <c r="AE190" s="68"/>
      <c r="AF190" s="73"/>
    </row>
    <row r="191" spans="2:32" ht="28.5" customHeight="1">
      <c r="B191" s="209"/>
      <c r="C191" s="32">
        <v>171</v>
      </c>
      <c r="D191" s="38" t="s">
        <v>188</v>
      </c>
      <c r="E191" s="33" t="s">
        <v>189</v>
      </c>
      <c r="F191" s="36" t="s">
        <v>197</v>
      </c>
      <c r="G191" s="8" t="s">
        <v>411</v>
      </c>
      <c r="H191" s="23" t="s">
        <v>410</v>
      </c>
      <c r="I191" s="212"/>
      <c r="J191" s="32">
        <f t="shared" si="16"/>
        <v>113</v>
      </c>
      <c r="K191" s="32">
        <v>113</v>
      </c>
      <c r="L191" s="32">
        <f t="shared" si="15"/>
        <v>171</v>
      </c>
      <c r="M191" s="78">
        <v>50</v>
      </c>
      <c r="N191" s="38" t="s">
        <v>427</v>
      </c>
      <c r="O191" s="33" t="s">
        <v>189</v>
      </c>
      <c r="P191" s="50" t="s">
        <v>197</v>
      </c>
      <c r="Q191" s="68" t="s">
        <v>502</v>
      </c>
      <c r="R191" s="68" t="s">
        <v>496</v>
      </c>
      <c r="S191" s="73"/>
      <c r="T191" s="28" t="s">
        <v>558</v>
      </c>
      <c r="U191" s="212"/>
      <c r="V191" s="32">
        <f t="shared" si="17"/>
        <v>113</v>
      </c>
      <c r="W191" s="32"/>
      <c r="X191" s="78">
        <v>50</v>
      </c>
      <c r="Y191" s="38" t="s">
        <v>427</v>
      </c>
      <c r="Z191" s="33" t="s">
        <v>189</v>
      </c>
      <c r="AA191" s="50" t="s">
        <v>197</v>
      </c>
      <c r="AB191" s="68" t="s">
        <v>502</v>
      </c>
      <c r="AC191" s="68"/>
      <c r="AD191" s="68"/>
      <c r="AE191" s="68"/>
      <c r="AF191" s="73"/>
    </row>
    <row r="192" spans="2:32" ht="28.5" customHeight="1">
      <c r="B192" s="209"/>
      <c r="C192" s="32">
        <v>172</v>
      </c>
      <c r="D192" s="38" t="s">
        <v>188</v>
      </c>
      <c r="E192" s="33" t="s">
        <v>189</v>
      </c>
      <c r="F192" s="36" t="s">
        <v>198</v>
      </c>
      <c r="G192" s="8" t="s">
        <v>328</v>
      </c>
      <c r="H192" s="23"/>
      <c r="I192" s="212"/>
      <c r="J192" s="32">
        <f t="shared" si="16"/>
        <v>114</v>
      </c>
      <c r="K192" s="32">
        <v>114</v>
      </c>
      <c r="L192" s="32">
        <f t="shared" si="15"/>
        <v>172</v>
      </c>
      <c r="M192" s="78">
        <v>50</v>
      </c>
      <c r="N192" s="38" t="s">
        <v>427</v>
      </c>
      <c r="O192" s="33" t="s">
        <v>189</v>
      </c>
      <c r="P192" s="50" t="s">
        <v>499</v>
      </c>
      <c r="Q192" s="68" t="s">
        <v>502</v>
      </c>
      <c r="R192" s="68" t="s">
        <v>498</v>
      </c>
      <c r="S192" s="73"/>
      <c r="T192" s="28" t="s">
        <v>558</v>
      </c>
      <c r="U192" s="212"/>
      <c r="V192" s="32">
        <f t="shared" si="17"/>
        <v>114</v>
      </c>
      <c r="W192" s="32"/>
      <c r="X192" s="78">
        <v>50</v>
      </c>
      <c r="Y192" s="38" t="s">
        <v>427</v>
      </c>
      <c r="Z192" s="33" t="s">
        <v>189</v>
      </c>
      <c r="AA192" s="50" t="s">
        <v>499</v>
      </c>
      <c r="AB192" s="68" t="s">
        <v>502</v>
      </c>
      <c r="AC192" s="68"/>
      <c r="AD192" s="68"/>
      <c r="AE192" s="68"/>
      <c r="AF192" s="73"/>
    </row>
    <row r="193" spans="2:32" ht="28.5" customHeight="1">
      <c r="B193" s="209"/>
      <c r="C193" s="32">
        <v>173</v>
      </c>
      <c r="D193" s="38" t="s">
        <v>188</v>
      </c>
      <c r="E193" s="33" t="s">
        <v>189</v>
      </c>
      <c r="F193" s="36" t="s">
        <v>199</v>
      </c>
      <c r="G193" s="8" t="s">
        <v>328</v>
      </c>
      <c r="H193" s="23"/>
      <c r="I193" s="212"/>
      <c r="J193" s="32">
        <f t="shared" si="16"/>
        <v>115</v>
      </c>
      <c r="K193" s="32">
        <v>115</v>
      </c>
      <c r="L193" s="32">
        <f t="shared" si="15"/>
        <v>173</v>
      </c>
      <c r="M193" s="78">
        <v>50</v>
      </c>
      <c r="N193" s="38" t="s">
        <v>427</v>
      </c>
      <c r="O193" s="33" t="s">
        <v>189</v>
      </c>
      <c r="P193" s="50" t="s">
        <v>199</v>
      </c>
      <c r="Q193" s="68" t="s">
        <v>502</v>
      </c>
      <c r="R193" s="68" t="s">
        <v>496</v>
      </c>
      <c r="S193" s="73"/>
      <c r="T193" s="28" t="s">
        <v>558</v>
      </c>
      <c r="U193" s="212"/>
      <c r="V193" s="32">
        <f t="shared" si="17"/>
        <v>115</v>
      </c>
      <c r="W193" s="32"/>
      <c r="X193" s="78">
        <v>50</v>
      </c>
      <c r="Y193" s="38" t="s">
        <v>427</v>
      </c>
      <c r="Z193" s="33" t="s">
        <v>189</v>
      </c>
      <c r="AA193" s="50" t="s">
        <v>199</v>
      </c>
      <c r="AB193" s="68" t="s">
        <v>502</v>
      </c>
      <c r="AC193" s="68"/>
      <c r="AD193" s="68"/>
      <c r="AE193" s="68"/>
      <c r="AF193" s="73"/>
    </row>
    <row r="194" spans="2:32" ht="28.5" customHeight="1">
      <c r="B194" s="209"/>
      <c r="C194" s="32">
        <v>174</v>
      </c>
      <c r="D194" s="38" t="s">
        <v>188</v>
      </c>
      <c r="E194" s="33" t="s">
        <v>189</v>
      </c>
      <c r="F194" s="36" t="s">
        <v>200</v>
      </c>
      <c r="G194" s="8" t="s">
        <v>328</v>
      </c>
      <c r="H194" s="23"/>
      <c r="I194" s="212"/>
      <c r="J194" s="32">
        <f t="shared" si="16"/>
        <v>116</v>
      </c>
      <c r="K194" s="32">
        <v>116</v>
      </c>
      <c r="L194" s="32">
        <f t="shared" si="15"/>
        <v>174</v>
      </c>
      <c r="M194" s="78">
        <v>50</v>
      </c>
      <c r="N194" s="38" t="s">
        <v>427</v>
      </c>
      <c r="O194" s="33" t="s">
        <v>189</v>
      </c>
      <c r="P194" s="50" t="s">
        <v>200</v>
      </c>
      <c r="Q194" s="68" t="s">
        <v>502</v>
      </c>
      <c r="R194" s="68" t="s">
        <v>496</v>
      </c>
      <c r="S194" s="73"/>
      <c r="T194" s="28" t="s">
        <v>558</v>
      </c>
      <c r="U194" s="212"/>
      <c r="V194" s="32">
        <f t="shared" si="17"/>
        <v>116</v>
      </c>
      <c r="W194" s="32"/>
      <c r="X194" s="78">
        <v>50</v>
      </c>
      <c r="Y194" s="38" t="s">
        <v>427</v>
      </c>
      <c r="Z194" s="33" t="s">
        <v>189</v>
      </c>
      <c r="AA194" s="50" t="s">
        <v>200</v>
      </c>
      <c r="AB194" s="68" t="s">
        <v>502</v>
      </c>
      <c r="AC194" s="68"/>
      <c r="AD194" s="68"/>
      <c r="AE194" s="68"/>
      <c r="AF194" s="73"/>
    </row>
    <row r="195" spans="2:32" ht="28.5" customHeight="1">
      <c r="B195" s="209"/>
      <c r="C195" s="32">
        <v>175</v>
      </c>
      <c r="D195" s="38" t="s">
        <v>188</v>
      </c>
      <c r="E195" s="33" t="s">
        <v>189</v>
      </c>
      <c r="F195" s="36" t="s">
        <v>201</v>
      </c>
      <c r="G195" s="8" t="s">
        <v>490</v>
      </c>
      <c r="H195" s="23" t="s">
        <v>292</v>
      </c>
      <c r="I195" s="212"/>
      <c r="J195" s="45"/>
      <c r="K195" s="45">
        <v>117</v>
      </c>
      <c r="L195" s="45">
        <v>175</v>
      </c>
      <c r="M195" s="80">
        <v>50</v>
      </c>
      <c r="N195" s="57" t="s">
        <v>524</v>
      </c>
      <c r="O195" s="46" t="s">
        <v>189</v>
      </c>
      <c r="P195" s="51" t="s">
        <v>201</v>
      </c>
      <c r="Q195" s="24"/>
      <c r="R195" s="71" t="s">
        <v>312</v>
      </c>
      <c r="S195" s="24" t="s">
        <v>527</v>
      </c>
      <c r="T195" s="28" t="s">
        <v>558</v>
      </c>
      <c r="U195" s="212"/>
      <c r="V195" s="45"/>
      <c r="W195" s="45"/>
      <c r="X195" s="80"/>
      <c r="Y195" s="57"/>
      <c r="Z195" s="46"/>
      <c r="AA195" s="51"/>
      <c r="AB195" s="24"/>
      <c r="AC195" s="71"/>
      <c r="AD195" s="71"/>
      <c r="AE195" s="71"/>
      <c r="AF195" s="24"/>
    </row>
    <row r="196" spans="2:32" ht="28.5" customHeight="1">
      <c r="B196" s="209"/>
      <c r="C196" s="32">
        <v>176</v>
      </c>
      <c r="D196" s="38" t="s">
        <v>188</v>
      </c>
      <c r="E196" s="33" t="s">
        <v>189</v>
      </c>
      <c r="F196" s="36" t="s">
        <v>202</v>
      </c>
      <c r="G196" s="8" t="s">
        <v>413</v>
      </c>
      <c r="H196" s="23" t="s">
        <v>397</v>
      </c>
      <c r="I196" s="212"/>
      <c r="J196" s="32">
        <f>+J194+1</f>
        <v>117</v>
      </c>
      <c r="K196" s="32">
        <v>118</v>
      </c>
      <c r="L196" s="32">
        <f t="shared" ref="L196:L216" si="18">C196</f>
        <v>176</v>
      </c>
      <c r="M196" s="78">
        <v>50</v>
      </c>
      <c r="N196" s="38" t="s">
        <v>427</v>
      </c>
      <c r="O196" s="33" t="s">
        <v>189</v>
      </c>
      <c r="P196" s="50" t="s">
        <v>202</v>
      </c>
      <c r="Q196" s="68" t="s">
        <v>502</v>
      </c>
      <c r="R196" s="68" t="s">
        <v>496</v>
      </c>
      <c r="S196" s="73" t="s">
        <v>527</v>
      </c>
      <c r="T196" s="28" t="s">
        <v>558</v>
      </c>
      <c r="U196" s="212"/>
      <c r="V196" s="32">
        <f>+V194+1</f>
        <v>117</v>
      </c>
      <c r="W196" s="32"/>
      <c r="X196" s="78">
        <v>50</v>
      </c>
      <c r="Y196" s="38" t="s">
        <v>427</v>
      </c>
      <c r="Z196" s="33" t="s">
        <v>189</v>
      </c>
      <c r="AA196" s="50" t="s">
        <v>202</v>
      </c>
      <c r="AB196" s="68" t="s">
        <v>502</v>
      </c>
      <c r="AC196" s="68"/>
      <c r="AD196" s="68"/>
      <c r="AE196" s="68"/>
      <c r="AF196" s="73"/>
    </row>
    <row r="197" spans="2:32" ht="28.5" customHeight="1">
      <c r="B197" s="209"/>
      <c r="C197" s="32">
        <v>177</v>
      </c>
      <c r="D197" s="38" t="s">
        <v>188</v>
      </c>
      <c r="E197" s="33" t="s">
        <v>189</v>
      </c>
      <c r="F197" s="36" t="s">
        <v>203</v>
      </c>
      <c r="G197" s="8" t="s">
        <v>414</v>
      </c>
      <c r="H197" s="23" t="s">
        <v>397</v>
      </c>
      <c r="I197" s="212"/>
      <c r="J197" s="32">
        <f t="shared" si="16"/>
        <v>118</v>
      </c>
      <c r="K197" s="32">
        <v>119</v>
      </c>
      <c r="L197" s="32">
        <f t="shared" si="18"/>
        <v>177</v>
      </c>
      <c r="M197" s="78">
        <v>50</v>
      </c>
      <c r="N197" s="38" t="s">
        <v>427</v>
      </c>
      <c r="O197" s="33" t="s">
        <v>189</v>
      </c>
      <c r="P197" s="50" t="s">
        <v>412</v>
      </c>
      <c r="Q197" s="68" t="s">
        <v>502</v>
      </c>
      <c r="R197" s="68" t="s">
        <v>496</v>
      </c>
      <c r="S197" s="73" t="s">
        <v>527</v>
      </c>
      <c r="T197" s="28" t="s">
        <v>558</v>
      </c>
      <c r="U197" s="212"/>
      <c r="V197" s="32">
        <f t="shared" si="17"/>
        <v>118</v>
      </c>
      <c r="W197" s="32"/>
      <c r="X197" s="78">
        <v>50</v>
      </c>
      <c r="Y197" s="38" t="s">
        <v>427</v>
      </c>
      <c r="Z197" s="33" t="s">
        <v>189</v>
      </c>
      <c r="AA197" s="50" t="s">
        <v>412</v>
      </c>
      <c r="AB197" s="68" t="s">
        <v>502</v>
      </c>
      <c r="AC197" s="68"/>
      <c r="AD197" s="68"/>
      <c r="AE197" s="68"/>
      <c r="AF197" s="73"/>
    </row>
    <row r="198" spans="2:32" ht="28.5" customHeight="1">
      <c r="B198" s="209"/>
      <c r="C198" s="32">
        <v>178</v>
      </c>
      <c r="D198" s="38" t="s">
        <v>188</v>
      </c>
      <c r="E198" s="33" t="s">
        <v>189</v>
      </c>
      <c r="F198" s="36" t="s">
        <v>204</v>
      </c>
      <c r="G198" s="8" t="s">
        <v>415</v>
      </c>
      <c r="H198" s="23" t="s">
        <v>397</v>
      </c>
      <c r="I198" s="212"/>
      <c r="J198" s="32">
        <f t="shared" si="16"/>
        <v>119</v>
      </c>
      <c r="K198" s="32">
        <v>120</v>
      </c>
      <c r="L198" s="32">
        <f t="shared" si="18"/>
        <v>178</v>
      </c>
      <c r="M198" s="78">
        <v>50</v>
      </c>
      <c r="N198" s="38" t="s">
        <v>427</v>
      </c>
      <c r="O198" s="33" t="s">
        <v>189</v>
      </c>
      <c r="P198" s="50" t="s">
        <v>204</v>
      </c>
      <c r="Q198" s="68" t="s">
        <v>502</v>
      </c>
      <c r="R198" s="68" t="s">
        <v>496</v>
      </c>
      <c r="S198" s="73" t="s">
        <v>527</v>
      </c>
      <c r="T198" s="28" t="s">
        <v>558</v>
      </c>
      <c r="U198" s="212"/>
      <c r="V198" s="32">
        <f t="shared" si="17"/>
        <v>119</v>
      </c>
      <c r="W198" s="32"/>
      <c r="X198" s="78">
        <v>50</v>
      </c>
      <c r="Y198" s="38" t="s">
        <v>427</v>
      </c>
      <c r="Z198" s="33" t="s">
        <v>189</v>
      </c>
      <c r="AA198" s="50" t="s">
        <v>204</v>
      </c>
      <c r="AB198" s="68" t="s">
        <v>502</v>
      </c>
      <c r="AC198" s="68"/>
      <c r="AD198" s="68"/>
      <c r="AE198" s="68"/>
      <c r="AF198" s="73"/>
    </row>
    <row r="199" spans="2:32" ht="28.5" customHeight="1">
      <c r="B199" s="209"/>
      <c r="C199" s="32">
        <v>179</v>
      </c>
      <c r="D199" s="38" t="s">
        <v>188</v>
      </c>
      <c r="E199" s="33" t="s">
        <v>189</v>
      </c>
      <c r="F199" s="36" t="s">
        <v>205</v>
      </c>
      <c r="G199" s="8" t="s">
        <v>413</v>
      </c>
      <c r="H199" s="23" t="s">
        <v>397</v>
      </c>
      <c r="I199" s="212"/>
      <c r="J199" s="32">
        <f t="shared" si="16"/>
        <v>120</v>
      </c>
      <c r="K199" s="32">
        <v>121</v>
      </c>
      <c r="L199" s="32">
        <f t="shared" si="18"/>
        <v>179</v>
      </c>
      <c r="M199" s="78">
        <v>50</v>
      </c>
      <c r="N199" s="38" t="s">
        <v>427</v>
      </c>
      <c r="O199" s="33" t="s">
        <v>189</v>
      </c>
      <c r="P199" s="50" t="s">
        <v>205</v>
      </c>
      <c r="Q199" s="68" t="s">
        <v>502</v>
      </c>
      <c r="R199" s="68" t="s">
        <v>496</v>
      </c>
      <c r="S199" s="73" t="s">
        <v>527</v>
      </c>
      <c r="T199" s="28" t="s">
        <v>558</v>
      </c>
      <c r="U199" s="212"/>
      <c r="V199" s="32">
        <f t="shared" si="17"/>
        <v>120</v>
      </c>
      <c r="W199" s="32"/>
      <c r="X199" s="78">
        <v>50</v>
      </c>
      <c r="Y199" s="38" t="s">
        <v>427</v>
      </c>
      <c r="Z199" s="33" t="s">
        <v>189</v>
      </c>
      <c r="AA199" s="50" t="s">
        <v>205</v>
      </c>
      <c r="AB199" s="68" t="s">
        <v>502</v>
      </c>
      <c r="AC199" s="68"/>
      <c r="AD199" s="68"/>
      <c r="AE199" s="68"/>
      <c r="AF199" s="73"/>
    </row>
    <row r="200" spans="2:32" ht="28.5" customHeight="1">
      <c r="B200" s="209"/>
      <c r="C200" s="32">
        <v>180</v>
      </c>
      <c r="D200" s="38" t="s">
        <v>188</v>
      </c>
      <c r="E200" s="33" t="s">
        <v>189</v>
      </c>
      <c r="F200" s="36" t="s">
        <v>206</v>
      </c>
      <c r="G200" s="8" t="s">
        <v>414</v>
      </c>
      <c r="H200" s="23" t="s">
        <v>397</v>
      </c>
      <c r="I200" s="212"/>
      <c r="J200" s="32">
        <f t="shared" si="16"/>
        <v>121</v>
      </c>
      <c r="K200" s="32">
        <v>122</v>
      </c>
      <c r="L200" s="32">
        <f t="shared" si="18"/>
        <v>180</v>
      </c>
      <c r="M200" s="78">
        <v>50</v>
      </c>
      <c r="N200" s="38" t="s">
        <v>427</v>
      </c>
      <c r="O200" s="33" t="s">
        <v>189</v>
      </c>
      <c r="P200" s="50" t="s">
        <v>416</v>
      </c>
      <c r="Q200" s="68" t="s">
        <v>502</v>
      </c>
      <c r="R200" s="68" t="s">
        <v>496</v>
      </c>
      <c r="S200" s="73" t="s">
        <v>527</v>
      </c>
      <c r="T200" s="28" t="s">
        <v>558</v>
      </c>
      <c r="U200" s="212"/>
      <c r="V200" s="32">
        <f t="shared" si="17"/>
        <v>121</v>
      </c>
      <c r="W200" s="32"/>
      <c r="X200" s="78">
        <v>50</v>
      </c>
      <c r="Y200" s="38" t="s">
        <v>427</v>
      </c>
      <c r="Z200" s="33" t="s">
        <v>189</v>
      </c>
      <c r="AA200" s="50" t="s">
        <v>416</v>
      </c>
      <c r="AB200" s="68" t="s">
        <v>502</v>
      </c>
      <c r="AC200" s="68"/>
      <c r="AD200" s="68"/>
      <c r="AE200" s="68"/>
      <c r="AF200" s="73"/>
    </row>
    <row r="201" spans="2:32" ht="28.5" customHeight="1">
      <c r="B201" s="209"/>
      <c r="C201" s="32">
        <v>181</v>
      </c>
      <c r="D201" s="38" t="s">
        <v>188</v>
      </c>
      <c r="E201" s="33" t="s">
        <v>189</v>
      </c>
      <c r="F201" s="36" t="s">
        <v>207</v>
      </c>
      <c r="G201" s="8" t="s">
        <v>415</v>
      </c>
      <c r="H201" s="23" t="s">
        <v>397</v>
      </c>
      <c r="I201" s="212"/>
      <c r="J201" s="32">
        <f t="shared" si="16"/>
        <v>122</v>
      </c>
      <c r="K201" s="32">
        <v>123</v>
      </c>
      <c r="L201" s="32">
        <f t="shared" si="18"/>
        <v>181</v>
      </c>
      <c r="M201" s="78">
        <v>50</v>
      </c>
      <c r="N201" s="38" t="s">
        <v>427</v>
      </c>
      <c r="O201" s="33" t="s">
        <v>189</v>
      </c>
      <c r="P201" s="50" t="s">
        <v>207</v>
      </c>
      <c r="Q201" s="68" t="s">
        <v>502</v>
      </c>
      <c r="R201" s="68" t="s">
        <v>496</v>
      </c>
      <c r="S201" s="73" t="s">
        <v>527</v>
      </c>
      <c r="T201" s="28" t="s">
        <v>558</v>
      </c>
      <c r="U201" s="212"/>
      <c r="V201" s="32">
        <f t="shared" si="17"/>
        <v>122</v>
      </c>
      <c r="W201" s="32"/>
      <c r="X201" s="78">
        <v>50</v>
      </c>
      <c r="Y201" s="38" t="s">
        <v>427</v>
      </c>
      <c r="Z201" s="33" t="s">
        <v>189</v>
      </c>
      <c r="AA201" s="50" t="s">
        <v>207</v>
      </c>
      <c r="AB201" s="68" t="s">
        <v>502</v>
      </c>
      <c r="AC201" s="68"/>
      <c r="AD201" s="68"/>
      <c r="AE201" s="68"/>
      <c r="AF201" s="73"/>
    </row>
    <row r="202" spans="2:32" ht="28.5" customHeight="1">
      <c r="B202" s="209"/>
      <c r="C202" s="32">
        <v>182</v>
      </c>
      <c r="D202" s="38" t="s">
        <v>188</v>
      </c>
      <c r="E202" s="33" t="s">
        <v>189</v>
      </c>
      <c r="F202" s="36" t="s">
        <v>208</v>
      </c>
      <c r="G202" s="8" t="s">
        <v>459</v>
      </c>
      <c r="H202" s="23" t="s">
        <v>462</v>
      </c>
      <c r="I202" s="212"/>
      <c r="J202" s="32">
        <f t="shared" si="16"/>
        <v>123</v>
      </c>
      <c r="K202" s="32">
        <v>124</v>
      </c>
      <c r="L202" s="32">
        <f t="shared" si="18"/>
        <v>182</v>
      </c>
      <c r="M202" s="78">
        <v>50</v>
      </c>
      <c r="N202" s="38" t="s">
        <v>427</v>
      </c>
      <c r="O202" s="33" t="s">
        <v>189</v>
      </c>
      <c r="P202" s="50" t="s">
        <v>208</v>
      </c>
      <c r="Q202" s="68" t="s">
        <v>502</v>
      </c>
      <c r="R202" s="68" t="s">
        <v>496</v>
      </c>
      <c r="S202" s="73"/>
      <c r="T202" s="28" t="s">
        <v>558</v>
      </c>
      <c r="U202" s="212"/>
      <c r="V202" s="32">
        <f t="shared" si="17"/>
        <v>123</v>
      </c>
      <c r="W202" s="32"/>
      <c r="X202" s="78">
        <v>50</v>
      </c>
      <c r="Y202" s="38" t="s">
        <v>427</v>
      </c>
      <c r="Z202" s="33" t="s">
        <v>189</v>
      </c>
      <c r="AA202" s="50" t="s">
        <v>208</v>
      </c>
      <c r="AB202" s="68" t="s">
        <v>502</v>
      </c>
      <c r="AC202" s="68"/>
      <c r="AD202" s="68"/>
      <c r="AE202" s="68"/>
      <c r="AF202" s="73"/>
    </row>
    <row r="203" spans="2:32" ht="28.5" customHeight="1">
      <c r="B203" s="209"/>
      <c r="C203" s="32">
        <v>183</v>
      </c>
      <c r="D203" s="38" t="s">
        <v>188</v>
      </c>
      <c r="E203" s="33" t="s">
        <v>189</v>
      </c>
      <c r="F203" s="36" t="s">
        <v>209</v>
      </c>
      <c r="G203" s="8" t="s">
        <v>460</v>
      </c>
      <c r="H203" s="23" t="s">
        <v>462</v>
      </c>
      <c r="I203" s="212"/>
      <c r="J203" s="32">
        <f t="shared" si="16"/>
        <v>124</v>
      </c>
      <c r="K203" s="32">
        <v>125</v>
      </c>
      <c r="L203" s="32">
        <f t="shared" si="18"/>
        <v>183</v>
      </c>
      <c r="M203" s="78">
        <v>50</v>
      </c>
      <c r="N203" s="38" t="s">
        <v>427</v>
      </c>
      <c r="O203" s="33" t="s">
        <v>189</v>
      </c>
      <c r="P203" s="50" t="s">
        <v>417</v>
      </c>
      <c r="Q203" s="68" t="s">
        <v>502</v>
      </c>
      <c r="R203" s="68" t="s">
        <v>496</v>
      </c>
      <c r="S203" s="73" t="s">
        <v>527</v>
      </c>
      <c r="T203" s="28" t="s">
        <v>558</v>
      </c>
      <c r="U203" s="212"/>
      <c r="V203" s="32">
        <f t="shared" si="17"/>
        <v>124</v>
      </c>
      <c r="W203" s="32"/>
      <c r="X203" s="78">
        <v>50</v>
      </c>
      <c r="Y203" s="38" t="s">
        <v>427</v>
      </c>
      <c r="Z203" s="33" t="s">
        <v>189</v>
      </c>
      <c r="AA203" s="50" t="s">
        <v>417</v>
      </c>
      <c r="AB203" s="68" t="s">
        <v>502</v>
      </c>
      <c r="AC203" s="68"/>
      <c r="AD203" s="68"/>
      <c r="AE203" s="68"/>
      <c r="AF203" s="73"/>
    </row>
    <row r="204" spans="2:32" ht="28.5" customHeight="1">
      <c r="B204" s="209"/>
      <c r="C204" s="32">
        <v>184</v>
      </c>
      <c r="D204" s="38" t="s">
        <v>188</v>
      </c>
      <c r="E204" s="33" t="s">
        <v>189</v>
      </c>
      <c r="F204" s="36" t="s">
        <v>210</v>
      </c>
      <c r="G204" s="8" t="s">
        <v>461</v>
      </c>
      <c r="H204" s="23" t="s">
        <v>462</v>
      </c>
      <c r="I204" s="212"/>
      <c r="J204" s="32">
        <f t="shared" si="16"/>
        <v>125</v>
      </c>
      <c r="K204" s="32">
        <v>126</v>
      </c>
      <c r="L204" s="32">
        <f t="shared" si="18"/>
        <v>184</v>
      </c>
      <c r="M204" s="78">
        <v>50</v>
      </c>
      <c r="N204" s="38" t="s">
        <v>427</v>
      </c>
      <c r="O204" s="33" t="s">
        <v>189</v>
      </c>
      <c r="P204" s="50" t="s">
        <v>210</v>
      </c>
      <c r="Q204" s="68" t="s">
        <v>502</v>
      </c>
      <c r="R204" s="68" t="s">
        <v>496</v>
      </c>
      <c r="S204" s="73" t="s">
        <v>527</v>
      </c>
      <c r="T204" s="28" t="s">
        <v>558</v>
      </c>
      <c r="U204" s="212"/>
      <c r="V204" s="32">
        <f t="shared" si="17"/>
        <v>125</v>
      </c>
      <c r="W204" s="32"/>
      <c r="X204" s="78">
        <v>50</v>
      </c>
      <c r="Y204" s="38" t="s">
        <v>427</v>
      </c>
      <c r="Z204" s="33" t="s">
        <v>189</v>
      </c>
      <c r="AA204" s="50" t="s">
        <v>210</v>
      </c>
      <c r="AB204" s="68" t="s">
        <v>502</v>
      </c>
      <c r="AC204" s="68"/>
      <c r="AD204" s="68"/>
      <c r="AE204" s="68"/>
      <c r="AF204" s="73"/>
    </row>
    <row r="205" spans="2:32" ht="28.5" customHeight="1">
      <c r="B205" s="209"/>
      <c r="C205" s="32">
        <v>185</v>
      </c>
      <c r="D205" s="38" t="s">
        <v>188</v>
      </c>
      <c r="E205" s="33" t="s">
        <v>189</v>
      </c>
      <c r="F205" s="36" t="s">
        <v>211</v>
      </c>
      <c r="G205" s="8" t="s">
        <v>328</v>
      </c>
      <c r="H205" s="23"/>
      <c r="I205" s="212"/>
      <c r="J205" s="32">
        <f t="shared" si="16"/>
        <v>126</v>
      </c>
      <c r="K205" s="32">
        <v>127</v>
      </c>
      <c r="L205" s="32">
        <f t="shared" si="18"/>
        <v>185</v>
      </c>
      <c r="M205" s="78">
        <v>50</v>
      </c>
      <c r="N205" s="38" t="s">
        <v>427</v>
      </c>
      <c r="O205" s="33" t="s">
        <v>189</v>
      </c>
      <c r="P205" s="50" t="s">
        <v>211</v>
      </c>
      <c r="Q205" s="68" t="s">
        <v>502</v>
      </c>
      <c r="R205" s="68" t="s">
        <v>496</v>
      </c>
      <c r="S205" s="73"/>
      <c r="T205" s="28" t="s">
        <v>558</v>
      </c>
      <c r="U205" s="212"/>
      <c r="V205" s="32">
        <f t="shared" si="17"/>
        <v>126</v>
      </c>
      <c r="W205" s="32"/>
      <c r="X205" s="78">
        <v>50</v>
      </c>
      <c r="Y205" s="38" t="s">
        <v>427</v>
      </c>
      <c r="Z205" s="33" t="s">
        <v>189</v>
      </c>
      <c r="AA205" s="50" t="s">
        <v>211</v>
      </c>
      <c r="AB205" s="68" t="s">
        <v>502</v>
      </c>
      <c r="AC205" s="68"/>
      <c r="AD205" s="68"/>
      <c r="AE205" s="68"/>
      <c r="AF205" s="73"/>
    </row>
    <row r="206" spans="2:32" ht="28.5" customHeight="1">
      <c r="B206" s="209"/>
      <c r="C206" s="32">
        <v>186</v>
      </c>
      <c r="D206" s="38" t="s">
        <v>188</v>
      </c>
      <c r="E206" s="33" t="s">
        <v>189</v>
      </c>
      <c r="F206" s="36" t="s">
        <v>212</v>
      </c>
      <c r="G206" s="8" t="s">
        <v>490</v>
      </c>
      <c r="H206" s="23"/>
      <c r="I206" s="212"/>
      <c r="J206" s="45"/>
      <c r="K206" s="45">
        <v>128</v>
      </c>
      <c r="L206" s="45">
        <f t="shared" si="18"/>
        <v>186</v>
      </c>
      <c r="M206" s="80">
        <v>50</v>
      </c>
      <c r="N206" s="57" t="s">
        <v>524</v>
      </c>
      <c r="O206" s="46" t="s">
        <v>189</v>
      </c>
      <c r="P206" s="51" t="s">
        <v>212</v>
      </c>
      <c r="Q206" s="24"/>
      <c r="R206" s="71" t="s">
        <v>312</v>
      </c>
      <c r="S206" s="24"/>
      <c r="T206" s="28" t="s">
        <v>558</v>
      </c>
      <c r="U206" s="212"/>
      <c r="V206" s="45"/>
      <c r="W206" s="45"/>
      <c r="X206" s="80"/>
      <c r="Y206" s="57"/>
      <c r="Z206" s="46"/>
      <c r="AA206" s="51"/>
      <c r="AB206" s="24"/>
      <c r="AC206" s="71"/>
      <c r="AD206" s="71"/>
      <c r="AE206" s="71"/>
      <c r="AF206" s="24"/>
    </row>
    <row r="207" spans="2:32" ht="28.5" customHeight="1">
      <c r="B207" s="209"/>
      <c r="C207" s="32">
        <v>187</v>
      </c>
      <c r="D207" s="38" t="s">
        <v>188</v>
      </c>
      <c r="E207" s="33" t="s">
        <v>189</v>
      </c>
      <c r="F207" s="36" t="s">
        <v>213</v>
      </c>
      <c r="G207" s="8" t="s">
        <v>328</v>
      </c>
      <c r="H207" s="23"/>
      <c r="I207" s="212"/>
      <c r="J207" s="32">
        <f>+J205+1</f>
        <v>127</v>
      </c>
      <c r="K207" s="32">
        <v>129</v>
      </c>
      <c r="L207" s="32">
        <f t="shared" si="18"/>
        <v>187</v>
      </c>
      <c r="M207" s="78">
        <v>50</v>
      </c>
      <c r="N207" s="38" t="s">
        <v>427</v>
      </c>
      <c r="O207" s="33" t="s">
        <v>189</v>
      </c>
      <c r="P207" s="50" t="s">
        <v>536</v>
      </c>
      <c r="Q207" s="68" t="s">
        <v>502</v>
      </c>
      <c r="R207" s="68" t="s">
        <v>534</v>
      </c>
      <c r="S207" s="73"/>
      <c r="T207" s="28" t="s">
        <v>558</v>
      </c>
      <c r="U207" s="212"/>
      <c r="V207" s="32">
        <f>+V205+1</f>
        <v>127</v>
      </c>
      <c r="W207" s="32"/>
      <c r="X207" s="78">
        <v>50</v>
      </c>
      <c r="Y207" s="38" t="s">
        <v>427</v>
      </c>
      <c r="Z207" s="33" t="s">
        <v>189</v>
      </c>
      <c r="AA207" s="50" t="s">
        <v>536</v>
      </c>
      <c r="AB207" s="68" t="s">
        <v>502</v>
      </c>
      <c r="AC207" s="68"/>
      <c r="AD207" s="68"/>
      <c r="AE207" s="68"/>
      <c r="AF207" s="73"/>
    </row>
    <row r="208" spans="2:32" ht="28.5" customHeight="1">
      <c r="B208" s="209"/>
      <c r="C208" s="32">
        <v>188</v>
      </c>
      <c r="D208" s="38" t="s">
        <v>188</v>
      </c>
      <c r="E208" s="33" t="s">
        <v>189</v>
      </c>
      <c r="F208" s="36" t="s">
        <v>214</v>
      </c>
      <c r="G208" s="8" t="s">
        <v>328</v>
      </c>
      <c r="H208" s="23"/>
      <c r="I208" s="212"/>
      <c r="J208" s="32">
        <f t="shared" si="16"/>
        <v>128</v>
      </c>
      <c r="K208" s="32">
        <v>130</v>
      </c>
      <c r="L208" s="32">
        <f t="shared" si="18"/>
        <v>188</v>
      </c>
      <c r="M208" s="78">
        <v>50</v>
      </c>
      <c r="N208" s="38" t="s">
        <v>427</v>
      </c>
      <c r="O208" s="33" t="s">
        <v>189</v>
      </c>
      <c r="P208" s="50" t="s">
        <v>537</v>
      </c>
      <c r="Q208" s="68" t="s">
        <v>502</v>
      </c>
      <c r="R208" s="68" t="s">
        <v>534</v>
      </c>
      <c r="S208" s="73"/>
      <c r="T208" s="28" t="s">
        <v>558</v>
      </c>
      <c r="U208" s="212"/>
      <c r="V208" s="32">
        <f t="shared" si="17"/>
        <v>128</v>
      </c>
      <c r="W208" s="32"/>
      <c r="X208" s="78">
        <v>50</v>
      </c>
      <c r="Y208" s="38" t="s">
        <v>427</v>
      </c>
      <c r="Z208" s="33" t="s">
        <v>189</v>
      </c>
      <c r="AA208" s="50" t="s">
        <v>537</v>
      </c>
      <c r="AB208" s="68" t="s">
        <v>502</v>
      </c>
      <c r="AC208" s="68"/>
      <c r="AD208" s="68"/>
      <c r="AE208" s="68"/>
      <c r="AF208" s="73"/>
    </row>
    <row r="209" spans="2:32" ht="28.5" customHeight="1">
      <c r="B209" s="209"/>
      <c r="C209" s="32">
        <v>189</v>
      </c>
      <c r="D209" s="38" t="s">
        <v>188</v>
      </c>
      <c r="E209" s="33" t="s">
        <v>189</v>
      </c>
      <c r="F209" s="36" t="s">
        <v>215</v>
      </c>
      <c r="G209" s="8" t="s">
        <v>472</v>
      </c>
      <c r="H209" s="23"/>
      <c r="I209" s="212"/>
      <c r="J209" s="32">
        <f t="shared" si="16"/>
        <v>129</v>
      </c>
      <c r="K209" s="32">
        <v>131</v>
      </c>
      <c r="L209" s="32">
        <f t="shared" si="18"/>
        <v>189</v>
      </c>
      <c r="M209" s="78">
        <v>50</v>
      </c>
      <c r="N209" s="38" t="s">
        <v>427</v>
      </c>
      <c r="O209" s="33" t="s">
        <v>189</v>
      </c>
      <c r="P209" s="50" t="s">
        <v>215</v>
      </c>
      <c r="Q209" s="68" t="s">
        <v>502</v>
      </c>
      <c r="R209" s="68" t="s">
        <v>539</v>
      </c>
      <c r="S209" s="73"/>
      <c r="T209" s="28" t="s">
        <v>558</v>
      </c>
      <c r="U209" s="212"/>
      <c r="V209" s="32">
        <f t="shared" si="17"/>
        <v>129</v>
      </c>
      <c r="W209" s="32"/>
      <c r="X209" s="78">
        <v>50</v>
      </c>
      <c r="Y209" s="38" t="s">
        <v>427</v>
      </c>
      <c r="Z209" s="33" t="s">
        <v>189</v>
      </c>
      <c r="AA209" s="50" t="s">
        <v>215</v>
      </c>
      <c r="AB209" s="68" t="s">
        <v>502</v>
      </c>
      <c r="AC209" s="68"/>
      <c r="AD209" s="68"/>
      <c r="AE209" s="68"/>
      <c r="AF209" s="73"/>
    </row>
    <row r="210" spans="2:32" ht="28.5" customHeight="1">
      <c r="B210" s="209"/>
      <c r="C210" s="32">
        <v>190</v>
      </c>
      <c r="D210" s="38" t="s">
        <v>188</v>
      </c>
      <c r="E210" s="33" t="s">
        <v>189</v>
      </c>
      <c r="F210" s="36" t="s">
        <v>216</v>
      </c>
      <c r="G210" s="8" t="s">
        <v>328</v>
      </c>
      <c r="H210" s="23"/>
      <c r="I210" s="212"/>
      <c r="J210" s="32">
        <f t="shared" si="16"/>
        <v>130</v>
      </c>
      <c r="K210" s="32">
        <v>132</v>
      </c>
      <c r="L210" s="32">
        <f t="shared" si="18"/>
        <v>190</v>
      </c>
      <c r="M210" s="78">
        <v>50</v>
      </c>
      <c r="N210" s="38" t="s">
        <v>427</v>
      </c>
      <c r="O210" s="33" t="s">
        <v>189</v>
      </c>
      <c r="P210" s="50" t="s">
        <v>216</v>
      </c>
      <c r="Q210" s="68" t="s">
        <v>502</v>
      </c>
      <c r="R210" s="68" t="s">
        <v>496</v>
      </c>
      <c r="S210" s="73"/>
      <c r="T210" s="28" t="s">
        <v>558</v>
      </c>
      <c r="U210" s="212"/>
      <c r="V210" s="32">
        <f t="shared" si="17"/>
        <v>130</v>
      </c>
      <c r="W210" s="32"/>
      <c r="X210" s="78">
        <v>50</v>
      </c>
      <c r="Y210" s="38" t="s">
        <v>427</v>
      </c>
      <c r="Z210" s="33" t="s">
        <v>189</v>
      </c>
      <c r="AA210" s="50" t="s">
        <v>216</v>
      </c>
      <c r="AB210" s="68" t="s">
        <v>502</v>
      </c>
      <c r="AC210" s="68"/>
      <c r="AD210" s="68"/>
      <c r="AE210" s="68"/>
      <c r="AF210" s="73"/>
    </row>
    <row r="211" spans="2:32" ht="28.5" customHeight="1">
      <c r="B211" s="209"/>
      <c r="C211" s="32">
        <v>191</v>
      </c>
      <c r="D211" s="38" t="s">
        <v>188</v>
      </c>
      <c r="E211" s="33" t="s">
        <v>189</v>
      </c>
      <c r="F211" s="36" t="s">
        <v>217</v>
      </c>
      <c r="G211" s="8" t="s">
        <v>328</v>
      </c>
      <c r="H211" s="23"/>
      <c r="I211" s="212"/>
      <c r="J211" s="32">
        <f t="shared" si="16"/>
        <v>131</v>
      </c>
      <c r="K211" s="32">
        <v>133</v>
      </c>
      <c r="L211" s="32">
        <f t="shared" si="18"/>
        <v>191</v>
      </c>
      <c r="M211" s="78">
        <v>50</v>
      </c>
      <c r="N211" s="38" t="s">
        <v>427</v>
      </c>
      <c r="O211" s="33" t="s">
        <v>189</v>
      </c>
      <c r="P211" s="50" t="s">
        <v>217</v>
      </c>
      <c r="Q211" s="68" t="s">
        <v>502</v>
      </c>
      <c r="R211" s="68" t="s">
        <v>496</v>
      </c>
      <c r="S211" s="73"/>
      <c r="T211" s="28" t="s">
        <v>558</v>
      </c>
      <c r="U211" s="212"/>
      <c r="V211" s="32">
        <f t="shared" si="17"/>
        <v>131</v>
      </c>
      <c r="W211" s="32"/>
      <c r="X211" s="78">
        <v>50</v>
      </c>
      <c r="Y211" s="38" t="s">
        <v>427</v>
      </c>
      <c r="Z211" s="33" t="s">
        <v>189</v>
      </c>
      <c r="AA211" s="50" t="s">
        <v>217</v>
      </c>
      <c r="AB211" s="68" t="s">
        <v>502</v>
      </c>
      <c r="AC211" s="68"/>
      <c r="AD211" s="68"/>
      <c r="AE211" s="68"/>
      <c r="AF211" s="73"/>
    </row>
    <row r="212" spans="2:32" ht="28.5" customHeight="1">
      <c r="B212" s="209"/>
      <c r="C212" s="32">
        <v>192</v>
      </c>
      <c r="D212" s="38" t="s">
        <v>188</v>
      </c>
      <c r="E212" s="33" t="s">
        <v>189</v>
      </c>
      <c r="F212" s="36" t="s">
        <v>218</v>
      </c>
      <c r="G212" s="8" t="s">
        <v>328</v>
      </c>
      <c r="H212" s="23"/>
      <c r="I212" s="212"/>
      <c r="J212" s="32">
        <f t="shared" si="16"/>
        <v>132</v>
      </c>
      <c r="K212" s="32">
        <v>134</v>
      </c>
      <c r="L212" s="32">
        <f t="shared" si="18"/>
        <v>192</v>
      </c>
      <c r="M212" s="78">
        <v>50</v>
      </c>
      <c r="N212" s="38" t="s">
        <v>427</v>
      </c>
      <c r="O212" s="33" t="s">
        <v>189</v>
      </c>
      <c r="P212" s="50" t="s">
        <v>218</v>
      </c>
      <c r="Q212" s="68" t="s">
        <v>502</v>
      </c>
      <c r="R212" s="68" t="s">
        <v>496</v>
      </c>
      <c r="S212" s="73"/>
      <c r="T212" s="28" t="s">
        <v>558</v>
      </c>
      <c r="U212" s="212"/>
      <c r="V212" s="32">
        <f t="shared" si="17"/>
        <v>132</v>
      </c>
      <c r="W212" s="32"/>
      <c r="X212" s="78">
        <v>50</v>
      </c>
      <c r="Y212" s="38" t="s">
        <v>427</v>
      </c>
      <c r="Z212" s="33" t="s">
        <v>189</v>
      </c>
      <c r="AA212" s="50" t="s">
        <v>218</v>
      </c>
      <c r="AB212" s="68" t="s">
        <v>502</v>
      </c>
      <c r="AC212" s="68"/>
      <c r="AD212" s="68"/>
      <c r="AE212" s="68"/>
      <c r="AF212" s="73"/>
    </row>
    <row r="213" spans="2:32" ht="28.5" customHeight="1">
      <c r="B213" s="209"/>
      <c r="C213" s="32">
        <v>193</v>
      </c>
      <c r="D213" s="38" t="s">
        <v>188</v>
      </c>
      <c r="E213" s="33" t="s">
        <v>189</v>
      </c>
      <c r="F213" s="36" t="s">
        <v>219</v>
      </c>
      <c r="G213" s="8" t="s">
        <v>328</v>
      </c>
      <c r="H213" s="23"/>
      <c r="I213" s="212"/>
      <c r="J213" s="32">
        <f t="shared" si="16"/>
        <v>133</v>
      </c>
      <c r="K213" s="32">
        <v>135</v>
      </c>
      <c r="L213" s="32">
        <f t="shared" si="18"/>
        <v>193</v>
      </c>
      <c r="M213" s="78">
        <v>50</v>
      </c>
      <c r="N213" s="38" t="s">
        <v>427</v>
      </c>
      <c r="O213" s="33" t="s">
        <v>189</v>
      </c>
      <c r="P213" s="50" t="s">
        <v>219</v>
      </c>
      <c r="Q213" s="68" t="s">
        <v>502</v>
      </c>
      <c r="R213" s="68" t="s">
        <v>496</v>
      </c>
      <c r="S213" s="73"/>
      <c r="T213" s="28" t="s">
        <v>558</v>
      </c>
      <c r="U213" s="212"/>
      <c r="V213" s="32">
        <f t="shared" si="17"/>
        <v>133</v>
      </c>
      <c r="W213" s="32"/>
      <c r="X213" s="78">
        <v>50</v>
      </c>
      <c r="Y213" s="38" t="s">
        <v>427</v>
      </c>
      <c r="Z213" s="33" t="s">
        <v>189</v>
      </c>
      <c r="AA213" s="50" t="s">
        <v>219</v>
      </c>
      <c r="AB213" s="68" t="s">
        <v>502</v>
      </c>
      <c r="AC213" s="68"/>
      <c r="AD213" s="68"/>
      <c r="AE213" s="68"/>
      <c r="AF213" s="73"/>
    </row>
    <row r="214" spans="2:32" ht="28.5" customHeight="1">
      <c r="B214" s="209"/>
      <c r="C214" s="32">
        <v>194</v>
      </c>
      <c r="D214" s="38" t="s">
        <v>188</v>
      </c>
      <c r="E214" s="33" t="s">
        <v>189</v>
      </c>
      <c r="F214" s="36" t="s">
        <v>220</v>
      </c>
      <c r="G214" s="8" t="s">
        <v>413</v>
      </c>
      <c r="H214" s="23" t="s">
        <v>397</v>
      </c>
      <c r="I214" s="212"/>
      <c r="J214" s="32">
        <f t="shared" si="16"/>
        <v>134</v>
      </c>
      <c r="K214" s="32">
        <v>136</v>
      </c>
      <c r="L214" s="32">
        <f t="shared" si="18"/>
        <v>194</v>
      </c>
      <c r="M214" s="78">
        <v>50</v>
      </c>
      <c r="N214" s="38" t="s">
        <v>427</v>
      </c>
      <c r="O214" s="33" t="s">
        <v>189</v>
      </c>
      <c r="P214" s="50" t="s">
        <v>220</v>
      </c>
      <c r="Q214" s="68" t="s">
        <v>502</v>
      </c>
      <c r="R214" s="68" t="s">
        <v>496</v>
      </c>
      <c r="S214" s="73" t="s">
        <v>527</v>
      </c>
      <c r="T214" s="28" t="s">
        <v>558</v>
      </c>
      <c r="U214" s="212"/>
      <c r="V214" s="32">
        <f t="shared" si="17"/>
        <v>134</v>
      </c>
      <c r="W214" s="32"/>
      <c r="X214" s="78">
        <v>50</v>
      </c>
      <c r="Y214" s="38" t="s">
        <v>427</v>
      </c>
      <c r="Z214" s="33" t="s">
        <v>189</v>
      </c>
      <c r="AA214" s="50" t="s">
        <v>220</v>
      </c>
      <c r="AB214" s="68" t="s">
        <v>502</v>
      </c>
      <c r="AC214" s="68"/>
      <c r="AD214" s="68"/>
      <c r="AE214" s="68"/>
      <c r="AF214" s="73"/>
    </row>
    <row r="215" spans="2:32" ht="28.5" customHeight="1">
      <c r="B215" s="209"/>
      <c r="C215" s="32">
        <v>195</v>
      </c>
      <c r="D215" s="38" t="s">
        <v>188</v>
      </c>
      <c r="E215" s="33" t="s">
        <v>189</v>
      </c>
      <c r="F215" s="36" t="s">
        <v>221</v>
      </c>
      <c r="G215" s="8" t="s">
        <v>468</v>
      </c>
      <c r="H215" s="23" t="s">
        <v>397</v>
      </c>
      <c r="I215" s="212"/>
      <c r="J215" s="32">
        <f t="shared" si="16"/>
        <v>135</v>
      </c>
      <c r="K215" s="32">
        <v>137</v>
      </c>
      <c r="L215" s="32">
        <f t="shared" si="18"/>
        <v>195</v>
      </c>
      <c r="M215" s="78">
        <v>50</v>
      </c>
      <c r="N215" s="38" t="s">
        <v>427</v>
      </c>
      <c r="O215" s="33" t="s">
        <v>189</v>
      </c>
      <c r="P215" s="50" t="s">
        <v>467</v>
      </c>
      <c r="Q215" s="68" t="s">
        <v>502</v>
      </c>
      <c r="R215" s="68" t="s">
        <v>496</v>
      </c>
      <c r="S215" s="73" t="s">
        <v>527</v>
      </c>
      <c r="T215" s="28" t="s">
        <v>558</v>
      </c>
      <c r="U215" s="212"/>
      <c r="V215" s="32">
        <f t="shared" si="17"/>
        <v>135</v>
      </c>
      <c r="W215" s="32"/>
      <c r="X215" s="78">
        <v>50</v>
      </c>
      <c r="Y215" s="38" t="s">
        <v>427</v>
      </c>
      <c r="Z215" s="33" t="s">
        <v>189</v>
      </c>
      <c r="AA215" s="50" t="s">
        <v>467</v>
      </c>
      <c r="AB215" s="68" t="s">
        <v>502</v>
      </c>
      <c r="AC215" s="68"/>
      <c r="AD215" s="68"/>
      <c r="AE215" s="68"/>
      <c r="AF215" s="73"/>
    </row>
    <row r="216" spans="2:32" ht="28.5" customHeight="1">
      <c r="B216" s="209"/>
      <c r="C216" s="32">
        <v>196</v>
      </c>
      <c r="D216" s="38" t="s">
        <v>188</v>
      </c>
      <c r="E216" s="33" t="s">
        <v>189</v>
      </c>
      <c r="F216" s="36" t="s">
        <v>222</v>
      </c>
      <c r="G216" s="8" t="s">
        <v>469</v>
      </c>
      <c r="H216" s="23" t="s">
        <v>397</v>
      </c>
      <c r="I216" s="212"/>
      <c r="J216" s="32">
        <f t="shared" si="16"/>
        <v>136</v>
      </c>
      <c r="K216" s="32">
        <v>138</v>
      </c>
      <c r="L216" s="32">
        <f t="shared" si="18"/>
        <v>196</v>
      </c>
      <c r="M216" s="78">
        <v>50</v>
      </c>
      <c r="N216" s="38" t="s">
        <v>427</v>
      </c>
      <c r="O216" s="33" t="s">
        <v>189</v>
      </c>
      <c r="P216" s="50" t="s">
        <v>481</v>
      </c>
      <c r="Q216" s="68" t="s">
        <v>502</v>
      </c>
      <c r="R216" s="68" t="s">
        <v>496</v>
      </c>
      <c r="S216" s="73" t="s">
        <v>527</v>
      </c>
      <c r="T216" s="28" t="s">
        <v>558</v>
      </c>
      <c r="U216" s="212"/>
      <c r="V216" s="32">
        <f t="shared" si="17"/>
        <v>136</v>
      </c>
      <c r="W216" s="32"/>
      <c r="X216" s="78">
        <v>50</v>
      </c>
      <c r="Y216" s="38" t="s">
        <v>427</v>
      </c>
      <c r="Z216" s="33" t="s">
        <v>189</v>
      </c>
      <c r="AA216" s="50" t="s">
        <v>481</v>
      </c>
      <c r="AB216" s="68" t="s">
        <v>502</v>
      </c>
      <c r="AC216" s="68"/>
      <c r="AD216" s="68"/>
      <c r="AE216" s="68"/>
      <c r="AF216" s="73"/>
    </row>
    <row r="217" spans="2:32" ht="28.5" customHeight="1">
      <c r="B217" s="209"/>
      <c r="C217" s="32">
        <v>197</v>
      </c>
      <c r="D217" s="38" t="s">
        <v>188</v>
      </c>
      <c r="E217" s="33" t="s">
        <v>189</v>
      </c>
      <c r="F217" s="36" t="s">
        <v>223</v>
      </c>
      <c r="G217" s="8" t="s">
        <v>473</v>
      </c>
      <c r="H217" s="23" t="s">
        <v>321</v>
      </c>
      <c r="I217" s="212"/>
      <c r="J217" s="54"/>
      <c r="K217" s="54"/>
      <c r="L217" s="54"/>
      <c r="M217" s="54">
        <v>50</v>
      </c>
      <c r="N217" s="54" t="s">
        <v>435</v>
      </c>
      <c r="O217" s="55" t="s">
        <v>189</v>
      </c>
      <c r="P217" s="56" t="s">
        <v>223</v>
      </c>
      <c r="Q217" s="17"/>
      <c r="R217" s="26"/>
      <c r="S217" s="26"/>
      <c r="T217" s="28" t="s">
        <v>558</v>
      </c>
      <c r="U217" s="212"/>
      <c r="V217" s="54"/>
      <c r="W217" s="54"/>
      <c r="X217" s="54"/>
      <c r="Y217" s="54"/>
      <c r="Z217" s="55"/>
      <c r="AA217" s="56"/>
      <c r="AB217" s="17"/>
      <c r="AC217" s="26"/>
      <c r="AD217" s="26"/>
      <c r="AE217" s="26"/>
      <c r="AF217" s="26"/>
    </row>
    <row r="218" spans="2:32" ht="28.5" customHeight="1">
      <c r="B218" s="209"/>
      <c r="C218" s="32">
        <v>198</v>
      </c>
      <c r="D218" s="38" t="s">
        <v>188</v>
      </c>
      <c r="E218" s="33" t="s">
        <v>189</v>
      </c>
      <c r="F218" s="36" t="s">
        <v>224</v>
      </c>
      <c r="G218" s="8" t="s">
        <v>471</v>
      </c>
      <c r="H218" s="23" t="s">
        <v>410</v>
      </c>
      <c r="I218" s="212"/>
      <c r="J218" s="32">
        <f>+J216+1</f>
        <v>137</v>
      </c>
      <c r="K218" s="32">
        <v>139</v>
      </c>
      <c r="L218" s="32">
        <f>C218</f>
        <v>198</v>
      </c>
      <c r="M218" s="78">
        <v>50</v>
      </c>
      <c r="N218" s="38" t="s">
        <v>427</v>
      </c>
      <c r="O218" s="33" t="s">
        <v>189</v>
      </c>
      <c r="P218" s="50" t="s">
        <v>482</v>
      </c>
      <c r="Q218" s="68" t="s">
        <v>502</v>
      </c>
      <c r="R218" s="68" t="s">
        <v>496</v>
      </c>
      <c r="S218" s="73" t="s">
        <v>527</v>
      </c>
      <c r="T218" s="28" t="s">
        <v>558</v>
      </c>
      <c r="U218" s="212"/>
      <c r="V218" s="32">
        <f>+V216+1</f>
        <v>137</v>
      </c>
      <c r="W218" s="32"/>
      <c r="X218" s="78">
        <v>50</v>
      </c>
      <c r="Y218" s="38" t="s">
        <v>427</v>
      </c>
      <c r="Z218" s="33" t="s">
        <v>189</v>
      </c>
      <c r="AA218" s="50" t="s">
        <v>482</v>
      </c>
      <c r="AB218" s="68" t="s">
        <v>502</v>
      </c>
      <c r="AC218" s="68"/>
      <c r="AD218" s="68"/>
      <c r="AE218" s="68"/>
      <c r="AF218" s="73"/>
    </row>
    <row r="219" spans="2:32" ht="28.5" customHeight="1">
      <c r="B219" s="209"/>
      <c r="C219" s="32">
        <v>199</v>
      </c>
      <c r="D219" s="38" t="s">
        <v>188</v>
      </c>
      <c r="E219" s="33" t="s">
        <v>189</v>
      </c>
      <c r="F219" s="36" t="s">
        <v>225</v>
      </c>
      <c r="G219" s="8" t="s">
        <v>411</v>
      </c>
      <c r="H219" s="23" t="s">
        <v>410</v>
      </c>
      <c r="I219" s="212"/>
      <c r="J219" s="32">
        <f t="shared" si="16"/>
        <v>138</v>
      </c>
      <c r="K219" s="32">
        <v>140</v>
      </c>
      <c r="L219" s="32">
        <f>C219</f>
        <v>199</v>
      </c>
      <c r="M219" s="78">
        <v>50</v>
      </c>
      <c r="N219" s="38" t="s">
        <v>427</v>
      </c>
      <c r="O219" s="33" t="s">
        <v>189</v>
      </c>
      <c r="P219" s="50" t="s">
        <v>483</v>
      </c>
      <c r="Q219" s="68" t="s">
        <v>502</v>
      </c>
      <c r="R219" s="68" t="s">
        <v>496</v>
      </c>
      <c r="S219" s="73"/>
      <c r="T219" s="28" t="s">
        <v>558</v>
      </c>
      <c r="U219" s="212"/>
      <c r="V219" s="32">
        <f t="shared" si="17"/>
        <v>138</v>
      </c>
      <c r="W219" s="32"/>
      <c r="X219" s="78">
        <v>50</v>
      </c>
      <c r="Y219" s="38" t="s">
        <v>427</v>
      </c>
      <c r="Z219" s="33" t="s">
        <v>189</v>
      </c>
      <c r="AA219" s="50" t="s">
        <v>483</v>
      </c>
      <c r="AB219" s="68" t="s">
        <v>502</v>
      </c>
      <c r="AC219" s="68"/>
      <c r="AD219" s="68"/>
      <c r="AE219" s="68"/>
      <c r="AF219" s="73"/>
    </row>
    <row r="220" spans="2:32" ht="28.5" customHeight="1">
      <c r="B220" s="209"/>
      <c r="C220" s="32">
        <v>200</v>
      </c>
      <c r="D220" s="38" t="s">
        <v>188</v>
      </c>
      <c r="E220" s="33" t="s">
        <v>189</v>
      </c>
      <c r="F220" s="36" t="s">
        <v>226</v>
      </c>
      <c r="G220" s="8" t="s">
        <v>463</v>
      </c>
      <c r="H220" s="23" t="s">
        <v>464</v>
      </c>
      <c r="I220" s="212"/>
      <c r="J220" s="32">
        <f t="shared" si="16"/>
        <v>139</v>
      </c>
      <c r="K220" s="32">
        <v>141</v>
      </c>
      <c r="L220" s="32">
        <f>C220</f>
        <v>200</v>
      </c>
      <c r="M220" s="78">
        <v>50</v>
      </c>
      <c r="N220" s="38" t="s">
        <v>427</v>
      </c>
      <c r="O220" s="33" t="s">
        <v>189</v>
      </c>
      <c r="P220" s="50" t="s">
        <v>226</v>
      </c>
      <c r="Q220" s="68" t="s">
        <v>502</v>
      </c>
      <c r="R220" s="68" t="s">
        <v>496</v>
      </c>
      <c r="S220" s="73"/>
      <c r="T220" s="28" t="s">
        <v>558</v>
      </c>
      <c r="U220" s="212"/>
      <c r="V220" s="32">
        <f t="shared" si="17"/>
        <v>139</v>
      </c>
      <c r="W220" s="32"/>
      <c r="X220" s="78">
        <v>50</v>
      </c>
      <c r="Y220" s="38" t="s">
        <v>427</v>
      </c>
      <c r="Z220" s="33" t="s">
        <v>189</v>
      </c>
      <c r="AA220" s="50" t="s">
        <v>226</v>
      </c>
      <c r="AB220" s="68" t="s">
        <v>502</v>
      </c>
      <c r="AC220" s="68"/>
      <c r="AD220" s="68"/>
      <c r="AE220" s="68"/>
      <c r="AF220" s="73"/>
    </row>
    <row r="221" spans="2:32" ht="28.5" customHeight="1">
      <c r="B221" s="209"/>
      <c r="C221" s="32">
        <v>201</v>
      </c>
      <c r="D221" s="38" t="s">
        <v>188</v>
      </c>
      <c r="E221" s="33" t="s">
        <v>189</v>
      </c>
      <c r="F221" s="36" t="s">
        <v>227</v>
      </c>
      <c r="G221" s="8" t="s">
        <v>362</v>
      </c>
      <c r="H221" s="23" t="s">
        <v>389</v>
      </c>
      <c r="I221" s="212"/>
      <c r="J221" s="45"/>
      <c r="K221" s="45"/>
      <c r="L221" s="45">
        <v>201</v>
      </c>
      <c r="M221" s="45">
        <v>50</v>
      </c>
      <c r="N221" s="45" t="s">
        <v>371</v>
      </c>
      <c r="O221" s="46" t="s">
        <v>189</v>
      </c>
      <c r="P221" s="51" t="s">
        <v>227</v>
      </c>
      <c r="Q221" s="24"/>
      <c r="R221" s="24"/>
      <c r="S221" s="24"/>
      <c r="T221" s="28" t="s">
        <v>558</v>
      </c>
      <c r="U221" s="212"/>
      <c r="V221" s="45"/>
      <c r="W221" s="45"/>
      <c r="X221" s="45"/>
      <c r="Y221" s="45"/>
      <c r="Z221" s="46"/>
      <c r="AA221" s="51"/>
      <c r="AB221" s="24"/>
      <c r="AC221" s="24"/>
      <c r="AD221" s="24"/>
      <c r="AE221" s="24"/>
      <c r="AF221" s="24"/>
    </row>
    <row r="222" spans="2:32" ht="28.5" customHeight="1">
      <c r="B222" s="209"/>
      <c r="C222" s="32">
        <v>202</v>
      </c>
      <c r="D222" s="38" t="s">
        <v>188</v>
      </c>
      <c r="E222" s="33" t="s">
        <v>189</v>
      </c>
      <c r="F222" s="36" t="s">
        <v>228</v>
      </c>
      <c r="G222" s="8" t="s">
        <v>328</v>
      </c>
      <c r="H222" s="23"/>
      <c r="I222" s="212"/>
      <c r="J222" s="32">
        <f>+J220+1</f>
        <v>140</v>
      </c>
      <c r="K222" s="32">
        <v>142</v>
      </c>
      <c r="L222" s="32">
        <f>C222</f>
        <v>202</v>
      </c>
      <c r="M222" s="78">
        <v>50</v>
      </c>
      <c r="N222" s="38" t="s">
        <v>427</v>
      </c>
      <c r="O222" s="33" t="s">
        <v>189</v>
      </c>
      <c r="P222" s="50" t="s">
        <v>228</v>
      </c>
      <c r="Q222" s="68" t="s">
        <v>502</v>
      </c>
      <c r="R222" s="68" t="s">
        <v>496</v>
      </c>
      <c r="S222" s="73" t="s">
        <v>527</v>
      </c>
      <c r="T222" s="28" t="s">
        <v>558</v>
      </c>
      <c r="U222" s="212"/>
      <c r="V222" s="32">
        <f>+V220+1</f>
        <v>140</v>
      </c>
      <c r="W222" s="32"/>
      <c r="X222" s="78">
        <v>50</v>
      </c>
      <c r="Y222" s="38" t="s">
        <v>427</v>
      </c>
      <c r="Z222" s="33" t="s">
        <v>189</v>
      </c>
      <c r="AA222" s="50" t="s">
        <v>228</v>
      </c>
      <c r="AB222" s="68" t="s">
        <v>502</v>
      </c>
      <c r="AC222" s="68" t="s">
        <v>612</v>
      </c>
      <c r="AD222" s="68"/>
      <c r="AE222" s="68"/>
      <c r="AF222" s="73"/>
    </row>
    <row r="223" spans="2:32" ht="28.5" customHeight="1">
      <c r="B223" s="209"/>
      <c r="C223" s="32">
        <v>203</v>
      </c>
      <c r="D223" s="38" t="s">
        <v>230</v>
      </c>
      <c r="E223" s="33" t="s">
        <v>229</v>
      </c>
      <c r="F223" s="36" t="s">
        <v>231</v>
      </c>
      <c r="G223" s="8" t="s">
        <v>320</v>
      </c>
      <c r="H223" s="23"/>
      <c r="I223" s="212"/>
      <c r="J223" s="54"/>
      <c r="K223" s="54"/>
      <c r="L223" s="54"/>
      <c r="M223" s="54">
        <v>50</v>
      </c>
      <c r="N223" s="54" t="s">
        <v>435</v>
      </c>
      <c r="O223" s="55" t="s">
        <v>229</v>
      </c>
      <c r="P223" s="56" t="s">
        <v>231</v>
      </c>
      <c r="Q223" s="26"/>
      <c r="R223" s="26"/>
      <c r="S223" s="26"/>
      <c r="T223" s="28" t="s">
        <v>558</v>
      </c>
      <c r="U223" s="212"/>
      <c r="V223" s="54"/>
      <c r="W223" s="54"/>
      <c r="X223" s="54"/>
      <c r="Y223" s="54"/>
      <c r="Z223" s="55"/>
      <c r="AA223" s="56"/>
      <c r="AB223" s="26"/>
      <c r="AC223" s="26"/>
      <c r="AD223" s="26"/>
      <c r="AE223" s="26"/>
      <c r="AF223" s="26"/>
    </row>
    <row r="224" spans="2:32" ht="28.5" customHeight="1">
      <c r="B224" s="210"/>
      <c r="C224" s="32">
        <v>204</v>
      </c>
      <c r="D224" s="38" t="s">
        <v>230</v>
      </c>
      <c r="E224" s="33" t="s">
        <v>229</v>
      </c>
      <c r="F224" s="36" t="s">
        <v>232</v>
      </c>
      <c r="G224" s="8" t="s">
        <v>320</v>
      </c>
      <c r="H224" s="23"/>
      <c r="I224" s="212"/>
      <c r="J224" s="54"/>
      <c r="K224" s="54"/>
      <c r="L224" s="54"/>
      <c r="M224" s="54">
        <v>50</v>
      </c>
      <c r="N224" s="54" t="s">
        <v>435</v>
      </c>
      <c r="O224" s="55" t="s">
        <v>229</v>
      </c>
      <c r="P224" s="56" t="s">
        <v>232</v>
      </c>
      <c r="Q224" s="26"/>
      <c r="R224" s="26"/>
      <c r="S224" s="26"/>
      <c r="T224" s="28" t="s">
        <v>558</v>
      </c>
      <c r="U224" s="212"/>
      <c r="V224" s="54"/>
      <c r="W224" s="54"/>
      <c r="X224" s="54"/>
      <c r="Y224" s="54"/>
      <c r="Z224" s="55"/>
      <c r="AA224" s="56"/>
      <c r="AB224" s="26"/>
      <c r="AC224" s="26"/>
      <c r="AD224" s="26"/>
      <c r="AE224" s="26"/>
      <c r="AF224" s="26"/>
    </row>
    <row r="225" spans="2:32" ht="28.5" customHeight="1">
      <c r="B225" s="27"/>
      <c r="C225" s="32"/>
      <c r="D225" s="38"/>
      <c r="E225" s="33"/>
      <c r="F225" s="36"/>
      <c r="G225" s="8"/>
      <c r="H225" s="23"/>
      <c r="I225" s="215" t="s">
        <v>443</v>
      </c>
      <c r="J225" s="60">
        <f>+J222+1</f>
        <v>141</v>
      </c>
      <c r="K225" s="60">
        <v>143</v>
      </c>
      <c r="L225" s="60">
        <f t="shared" ref="L225:L231" si="19">C54</f>
        <v>48</v>
      </c>
      <c r="M225" s="81">
        <v>50</v>
      </c>
      <c r="N225" s="61" t="s">
        <v>354</v>
      </c>
      <c r="O225" s="62" t="s">
        <v>337</v>
      </c>
      <c r="P225" s="63" t="s">
        <v>53</v>
      </c>
      <c r="Q225" s="69" t="s">
        <v>502</v>
      </c>
      <c r="R225" s="69" t="s">
        <v>496</v>
      </c>
      <c r="S225" s="74"/>
      <c r="T225" s="28" t="s">
        <v>560</v>
      </c>
      <c r="U225" s="215" t="s">
        <v>443</v>
      </c>
      <c r="V225" s="60">
        <f>+V222+1</f>
        <v>141</v>
      </c>
      <c r="W225" s="60"/>
      <c r="X225" s="81">
        <v>50</v>
      </c>
      <c r="Y225" s="61" t="s">
        <v>354</v>
      </c>
      <c r="Z225" s="62" t="s">
        <v>337</v>
      </c>
      <c r="AA225" s="63" t="s">
        <v>53</v>
      </c>
      <c r="AB225" s="69" t="s">
        <v>502</v>
      </c>
      <c r="AC225" s="69"/>
      <c r="AD225" s="69"/>
      <c r="AE225" s="69"/>
      <c r="AF225" s="74"/>
    </row>
    <row r="226" spans="2:32" ht="28.5" customHeight="1">
      <c r="B226" s="27"/>
      <c r="C226" s="32"/>
      <c r="D226" s="38"/>
      <c r="E226" s="33"/>
      <c r="F226" s="36"/>
      <c r="G226" s="8"/>
      <c r="H226" s="23"/>
      <c r="I226" s="215"/>
      <c r="J226" s="60">
        <f>+J225+1</f>
        <v>142</v>
      </c>
      <c r="K226" s="60">
        <v>144</v>
      </c>
      <c r="L226" s="60">
        <f t="shared" si="19"/>
        <v>49</v>
      </c>
      <c r="M226" s="81">
        <v>50</v>
      </c>
      <c r="N226" s="61" t="s">
        <v>354</v>
      </c>
      <c r="O226" s="62" t="s">
        <v>337</v>
      </c>
      <c r="P226" s="63" t="s">
        <v>54</v>
      </c>
      <c r="Q226" s="69" t="s">
        <v>502</v>
      </c>
      <c r="R226" s="69" t="s">
        <v>496</v>
      </c>
      <c r="S226" s="74"/>
      <c r="T226" s="28"/>
      <c r="U226" s="215"/>
      <c r="V226" s="60">
        <f>+V225+1</f>
        <v>142</v>
      </c>
      <c r="W226" s="60"/>
      <c r="X226" s="81">
        <v>50</v>
      </c>
      <c r="Y226" s="61" t="s">
        <v>354</v>
      </c>
      <c r="Z226" s="62" t="s">
        <v>337</v>
      </c>
      <c r="AA226" s="63" t="s">
        <v>54</v>
      </c>
      <c r="AB226" s="69" t="s">
        <v>502</v>
      </c>
      <c r="AC226" s="69"/>
      <c r="AD226" s="69"/>
      <c r="AE226" s="69"/>
      <c r="AF226" s="74"/>
    </row>
    <row r="227" spans="2:32" ht="28.5" customHeight="1">
      <c r="B227" s="27"/>
      <c r="C227" s="32"/>
      <c r="D227" s="38"/>
      <c r="E227" s="33"/>
      <c r="F227" s="36"/>
      <c r="G227" s="8"/>
      <c r="H227" s="23"/>
      <c r="I227" s="215"/>
      <c r="J227" s="60">
        <f t="shared" ref="J227:J271" si="20">+J226+1</f>
        <v>143</v>
      </c>
      <c r="K227" s="60">
        <v>145</v>
      </c>
      <c r="L227" s="60">
        <f t="shared" si="19"/>
        <v>50</v>
      </c>
      <c r="M227" s="81">
        <v>50</v>
      </c>
      <c r="N227" s="61" t="s">
        <v>354</v>
      </c>
      <c r="O227" s="62" t="s">
        <v>337</v>
      </c>
      <c r="P227" s="63" t="s">
        <v>55</v>
      </c>
      <c r="Q227" s="69" t="s">
        <v>502</v>
      </c>
      <c r="R227" s="69" t="s">
        <v>496</v>
      </c>
      <c r="S227" s="74"/>
      <c r="T227" s="28"/>
      <c r="U227" s="215"/>
      <c r="V227" s="60">
        <f t="shared" ref="V227:V271" si="21">+V226+1</f>
        <v>143</v>
      </c>
      <c r="W227" s="60"/>
      <c r="X227" s="81">
        <v>50</v>
      </c>
      <c r="Y227" s="61" t="s">
        <v>354</v>
      </c>
      <c r="Z227" s="62" t="s">
        <v>337</v>
      </c>
      <c r="AA227" s="63" t="s">
        <v>55</v>
      </c>
      <c r="AB227" s="69" t="s">
        <v>502</v>
      </c>
      <c r="AC227" s="69"/>
      <c r="AD227" s="69"/>
      <c r="AE227" s="69"/>
      <c r="AF227" s="74"/>
    </row>
    <row r="228" spans="2:32" ht="28.5" customHeight="1">
      <c r="B228" s="27"/>
      <c r="C228" s="32"/>
      <c r="D228" s="38"/>
      <c r="E228" s="33"/>
      <c r="F228" s="36"/>
      <c r="G228" s="8"/>
      <c r="H228" s="23"/>
      <c r="I228" s="215"/>
      <c r="J228" s="60">
        <f t="shared" si="20"/>
        <v>144</v>
      </c>
      <c r="K228" s="60">
        <v>146</v>
      </c>
      <c r="L228" s="60">
        <f t="shared" si="19"/>
        <v>51</v>
      </c>
      <c r="M228" s="81">
        <v>50</v>
      </c>
      <c r="N228" s="61" t="s">
        <v>354</v>
      </c>
      <c r="O228" s="62" t="s">
        <v>337</v>
      </c>
      <c r="P228" s="63" t="s">
        <v>56</v>
      </c>
      <c r="Q228" s="69" t="s">
        <v>502</v>
      </c>
      <c r="R228" s="69" t="s">
        <v>496</v>
      </c>
      <c r="S228" s="74"/>
      <c r="T228" s="28"/>
      <c r="U228" s="215"/>
      <c r="V228" s="60">
        <f t="shared" si="21"/>
        <v>144</v>
      </c>
      <c r="W228" s="60"/>
      <c r="X228" s="81">
        <v>50</v>
      </c>
      <c r="Y228" s="61" t="s">
        <v>354</v>
      </c>
      <c r="Z228" s="62" t="s">
        <v>337</v>
      </c>
      <c r="AA228" s="63" t="s">
        <v>56</v>
      </c>
      <c r="AB228" s="69" t="s">
        <v>502</v>
      </c>
      <c r="AC228" s="69"/>
      <c r="AD228" s="69"/>
      <c r="AE228" s="69"/>
      <c r="AF228" s="74"/>
    </row>
    <row r="229" spans="2:32" ht="28.5" customHeight="1">
      <c r="B229" s="27"/>
      <c r="C229" s="32"/>
      <c r="D229" s="38"/>
      <c r="E229" s="33"/>
      <c r="F229" s="36"/>
      <c r="G229" s="8"/>
      <c r="H229" s="23"/>
      <c r="I229" s="215"/>
      <c r="J229" s="60">
        <f t="shared" si="20"/>
        <v>145</v>
      </c>
      <c r="K229" s="60">
        <v>147</v>
      </c>
      <c r="L229" s="60">
        <f t="shared" si="19"/>
        <v>52</v>
      </c>
      <c r="M229" s="81">
        <v>50</v>
      </c>
      <c r="N229" s="61" t="s">
        <v>354</v>
      </c>
      <c r="O229" s="62" t="s">
        <v>337</v>
      </c>
      <c r="P229" s="63" t="s">
        <v>57</v>
      </c>
      <c r="Q229" s="69" t="s">
        <v>502</v>
      </c>
      <c r="R229" s="69" t="s">
        <v>496</v>
      </c>
      <c r="S229" s="74"/>
      <c r="T229" s="28"/>
      <c r="U229" s="215"/>
      <c r="V229" s="60">
        <f t="shared" si="21"/>
        <v>145</v>
      </c>
      <c r="W229" s="60"/>
      <c r="X229" s="81">
        <v>50</v>
      </c>
      <c r="Y229" s="61" t="s">
        <v>354</v>
      </c>
      <c r="Z229" s="62" t="s">
        <v>337</v>
      </c>
      <c r="AA229" s="63" t="s">
        <v>57</v>
      </c>
      <c r="AB229" s="69" t="s">
        <v>502</v>
      </c>
      <c r="AC229" s="69"/>
      <c r="AD229" s="69"/>
      <c r="AE229" s="69"/>
      <c r="AF229" s="74"/>
    </row>
    <row r="230" spans="2:32" ht="28.5" customHeight="1">
      <c r="B230" s="27"/>
      <c r="C230" s="32"/>
      <c r="D230" s="38"/>
      <c r="E230" s="33"/>
      <c r="F230" s="36"/>
      <c r="G230" s="8"/>
      <c r="H230" s="23"/>
      <c r="I230" s="215"/>
      <c r="J230" s="60">
        <f t="shared" si="20"/>
        <v>146</v>
      </c>
      <c r="K230" s="60">
        <v>148</v>
      </c>
      <c r="L230" s="60">
        <f t="shared" si="19"/>
        <v>53</v>
      </c>
      <c r="M230" s="81">
        <v>50</v>
      </c>
      <c r="N230" s="61" t="s">
        <v>354</v>
      </c>
      <c r="O230" s="62" t="s">
        <v>337</v>
      </c>
      <c r="P230" s="63" t="s">
        <v>58</v>
      </c>
      <c r="Q230" s="69" t="s">
        <v>502</v>
      </c>
      <c r="R230" s="69" t="s">
        <v>496</v>
      </c>
      <c r="S230" s="74"/>
      <c r="T230" s="28"/>
      <c r="U230" s="215"/>
      <c r="V230" s="60">
        <f t="shared" si="21"/>
        <v>146</v>
      </c>
      <c r="W230" s="60"/>
      <c r="X230" s="81">
        <v>50</v>
      </c>
      <c r="Y230" s="61" t="s">
        <v>354</v>
      </c>
      <c r="Z230" s="62" t="s">
        <v>337</v>
      </c>
      <c r="AA230" s="63" t="s">
        <v>58</v>
      </c>
      <c r="AB230" s="69" t="s">
        <v>502</v>
      </c>
      <c r="AC230" s="69"/>
      <c r="AD230" s="69"/>
      <c r="AE230" s="69"/>
      <c r="AF230" s="74"/>
    </row>
    <row r="231" spans="2:32" ht="28.5" customHeight="1">
      <c r="B231" s="27"/>
      <c r="C231" s="32"/>
      <c r="D231" s="38"/>
      <c r="E231" s="33"/>
      <c r="F231" s="36"/>
      <c r="G231" s="8"/>
      <c r="H231" s="23"/>
      <c r="I231" s="215"/>
      <c r="J231" s="60">
        <f t="shared" si="20"/>
        <v>147</v>
      </c>
      <c r="K231" s="60">
        <v>149</v>
      </c>
      <c r="L231" s="60">
        <f t="shared" si="19"/>
        <v>54</v>
      </c>
      <c r="M231" s="81">
        <v>50</v>
      </c>
      <c r="N231" s="61" t="s">
        <v>354</v>
      </c>
      <c r="O231" s="62" t="s">
        <v>337</v>
      </c>
      <c r="P231" s="63" t="s">
        <v>59</v>
      </c>
      <c r="Q231" s="69" t="s">
        <v>502</v>
      </c>
      <c r="R231" s="69" t="s">
        <v>496</v>
      </c>
      <c r="S231" s="74"/>
      <c r="T231" s="28"/>
      <c r="U231" s="215"/>
      <c r="V231" s="60">
        <f t="shared" si="21"/>
        <v>147</v>
      </c>
      <c r="W231" s="60"/>
      <c r="X231" s="81">
        <v>50</v>
      </c>
      <c r="Y231" s="61" t="s">
        <v>354</v>
      </c>
      <c r="Z231" s="62" t="s">
        <v>337</v>
      </c>
      <c r="AA231" s="63" t="s">
        <v>59</v>
      </c>
      <c r="AB231" s="69" t="s">
        <v>502</v>
      </c>
      <c r="AC231" s="69"/>
      <c r="AD231" s="69"/>
      <c r="AE231" s="69"/>
      <c r="AF231" s="74"/>
    </row>
    <row r="232" spans="2:32" ht="28.5" customHeight="1">
      <c r="B232" s="27"/>
      <c r="C232" s="32"/>
      <c r="D232" s="38"/>
      <c r="E232" s="33"/>
      <c r="F232" s="36"/>
      <c r="G232" s="8"/>
      <c r="H232" s="23"/>
      <c r="I232" s="215"/>
      <c r="J232" s="60">
        <f t="shared" si="20"/>
        <v>148</v>
      </c>
      <c r="K232" s="60">
        <v>150</v>
      </c>
      <c r="L232" s="60">
        <f>C223</f>
        <v>203</v>
      </c>
      <c r="M232" s="81">
        <v>50</v>
      </c>
      <c r="N232" s="61" t="s">
        <v>356</v>
      </c>
      <c r="O232" s="62" t="s">
        <v>337</v>
      </c>
      <c r="P232" s="63" t="s">
        <v>342</v>
      </c>
      <c r="Q232" s="69" t="s">
        <v>502</v>
      </c>
      <c r="R232" s="69" t="s">
        <v>496</v>
      </c>
      <c r="S232" s="74"/>
      <c r="T232" s="28"/>
      <c r="U232" s="215"/>
      <c r="V232" s="60">
        <f t="shared" si="21"/>
        <v>148</v>
      </c>
      <c r="W232" s="60"/>
      <c r="X232" s="81">
        <v>50</v>
      </c>
      <c r="Y232" s="61" t="s">
        <v>356</v>
      </c>
      <c r="Z232" s="62" t="s">
        <v>337</v>
      </c>
      <c r="AA232" s="63" t="s">
        <v>342</v>
      </c>
      <c r="AB232" s="69" t="s">
        <v>502</v>
      </c>
      <c r="AC232" s="69"/>
      <c r="AD232" s="69"/>
      <c r="AE232" s="69"/>
      <c r="AF232" s="74"/>
    </row>
    <row r="233" spans="2:32" ht="28.5" customHeight="1">
      <c r="B233" s="27"/>
      <c r="C233" s="32"/>
      <c r="D233" s="38"/>
      <c r="E233" s="33"/>
      <c r="F233" s="36"/>
      <c r="G233" s="8"/>
      <c r="H233" s="23"/>
      <c r="I233" s="215"/>
      <c r="J233" s="60">
        <f t="shared" si="20"/>
        <v>149</v>
      </c>
      <c r="K233" s="60">
        <v>151</v>
      </c>
      <c r="L233" s="60">
        <f>C224</f>
        <v>204</v>
      </c>
      <c r="M233" s="81">
        <v>50</v>
      </c>
      <c r="N233" s="61" t="s">
        <v>356</v>
      </c>
      <c r="O233" s="62" t="s">
        <v>337</v>
      </c>
      <c r="P233" s="63" t="s">
        <v>343</v>
      </c>
      <c r="Q233" s="69" t="s">
        <v>502</v>
      </c>
      <c r="R233" s="69" t="s">
        <v>496</v>
      </c>
      <c r="S233" s="74"/>
      <c r="T233" s="28"/>
      <c r="U233" s="215"/>
      <c r="V233" s="60">
        <f t="shared" si="21"/>
        <v>149</v>
      </c>
      <c r="W233" s="60"/>
      <c r="X233" s="81">
        <v>50</v>
      </c>
      <c r="Y233" s="61" t="s">
        <v>356</v>
      </c>
      <c r="Z233" s="62" t="s">
        <v>337</v>
      </c>
      <c r="AA233" s="63" t="s">
        <v>343</v>
      </c>
      <c r="AB233" s="69" t="s">
        <v>502</v>
      </c>
      <c r="AC233" s="69"/>
      <c r="AD233" s="69"/>
      <c r="AE233" s="69"/>
      <c r="AF233" s="74"/>
    </row>
    <row r="234" spans="2:32" ht="28.5" customHeight="1">
      <c r="B234" s="27"/>
      <c r="C234" s="32"/>
      <c r="D234" s="38"/>
      <c r="E234" s="33"/>
      <c r="F234" s="36"/>
      <c r="G234" s="8"/>
      <c r="H234" s="23"/>
      <c r="I234" s="215"/>
      <c r="J234" s="60">
        <f>+J233+1</f>
        <v>150</v>
      </c>
      <c r="K234" s="60">
        <v>152</v>
      </c>
      <c r="L234" s="64">
        <f>C217</f>
        <v>197</v>
      </c>
      <c r="M234" s="82">
        <v>50</v>
      </c>
      <c r="N234" s="61" t="s">
        <v>356</v>
      </c>
      <c r="O234" s="62" t="s">
        <v>337</v>
      </c>
      <c r="P234" s="63" t="s">
        <v>506</v>
      </c>
      <c r="Q234" s="69" t="s">
        <v>502</v>
      </c>
      <c r="R234" s="69" t="s">
        <v>541</v>
      </c>
      <c r="S234" s="69"/>
      <c r="T234" s="28"/>
      <c r="U234" s="215"/>
      <c r="V234" s="60">
        <f>+V233+1</f>
        <v>150</v>
      </c>
      <c r="W234" s="64"/>
      <c r="X234" s="82">
        <v>50</v>
      </c>
      <c r="Y234" s="61" t="s">
        <v>356</v>
      </c>
      <c r="Z234" s="62" t="s">
        <v>337</v>
      </c>
      <c r="AA234" s="63" t="s">
        <v>506</v>
      </c>
      <c r="AB234" s="69" t="s">
        <v>502</v>
      </c>
      <c r="AC234" s="69"/>
      <c r="AD234" s="69"/>
      <c r="AE234" s="69"/>
      <c r="AF234" s="69"/>
    </row>
    <row r="235" spans="2:32" ht="28.5" customHeight="1">
      <c r="B235" s="27"/>
      <c r="C235" s="32"/>
      <c r="D235" s="38"/>
      <c r="E235" s="33"/>
      <c r="F235" s="36"/>
      <c r="G235" s="8"/>
      <c r="H235" s="23"/>
      <c r="I235" s="215"/>
      <c r="J235" s="60">
        <f>+J234+1</f>
        <v>151</v>
      </c>
      <c r="K235" s="60">
        <v>153</v>
      </c>
      <c r="L235" s="60">
        <f>C61</f>
        <v>55</v>
      </c>
      <c r="M235" s="81">
        <v>50</v>
      </c>
      <c r="N235" s="61" t="s">
        <v>354</v>
      </c>
      <c r="O235" s="62" t="s">
        <v>337</v>
      </c>
      <c r="P235" s="63" t="s">
        <v>474</v>
      </c>
      <c r="Q235" s="69" t="s">
        <v>502</v>
      </c>
      <c r="R235" s="69" t="s">
        <v>496</v>
      </c>
      <c r="S235" s="74"/>
      <c r="T235" s="28"/>
      <c r="U235" s="215"/>
      <c r="V235" s="60">
        <f>+V234+1</f>
        <v>151</v>
      </c>
      <c r="W235" s="60"/>
      <c r="X235" s="81">
        <v>50</v>
      </c>
      <c r="Y235" s="61" t="s">
        <v>354</v>
      </c>
      <c r="Z235" s="62" t="s">
        <v>337</v>
      </c>
      <c r="AA235" s="63" t="s">
        <v>474</v>
      </c>
      <c r="AB235" s="69" t="s">
        <v>502</v>
      </c>
      <c r="AC235" s="69"/>
      <c r="AD235" s="69"/>
      <c r="AE235" s="69"/>
      <c r="AF235" s="74"/>
    </row>
    <row r="236" spans="2:32" ht="28.5" customHeight="1">
      <c r="B236" s="27"/>
      <c r="C236" s="32"/>
      <c r="D236" s="38"/>
      <c r="E236" s="33"/>
      <c r="F236" s="36"/>
      <c r="G236" s="8"/>
      <c r="H236" s="23"/>
      <c r="I236" s="215"/>
      <c r="J236" s="60">
        <f t="shared" si="20"/>
        <v>152</v>
      </c>
      <c r="K236" s="60">
        <v>154</v>
      </c>
      <c r="L236" s="60">
        <f>C62</f>
        <v>56</v>
      </c>
      <c r="M236" s="81">
        <v>50</v>
      </c>
      <c r="N236" s="61" t="s">
        <v>354</v>
      </c>
      <c r="O236" s="62" t="s">
        <v>337</v>
      </c>
      <c r="P236" s="63" t="s">
        <v>475</v>
      </c>
      <c r="Q236" s="69" t="s">
        <v>502</v>
      </c>
      <c r="R236" s="69" t="s">
        <v>496</v>
      </c>
      <c r="S236" s="74"/>
      <c r="T236" s="28"/>
      <c r="U236" s="215"/>
      <c r="V236" s="60">
        <f t="shared" si="21"/>
        <v>152</v>
      </c>
      <c r="W236" s="60"/>
      <c r="X236" s="81">
        <v>50</v>
      </c>
      <c r="Y236" s="61" t="s">
        <v>354</v>
      </c>
      <c r="Z236" s="62" t="s">
        <v>337</v>
      </c>
      <c r="AA236" s="63" t="s">
        <v>475</v>
      </c>
      <c r="AB236" s="69" t="s">
        <v>502</v>
      </c>
      <c r="AC236" s="69"/>
      <c r="AD236" s="69"/>
      <c r="AE236" s="69"/>
      <c r="AF236" s="74"/>
    </row>
    <row r="237" spans="2:32" ht="28.5" customHeight="1">
      <c r="B237" s="27"/>
      <c r="C237" s="32"/>
      <c r="D237" s="38"/>
      <c r="E237" s="33"/>
      <c r="F237" s="36"/>
      <c r="G237" s="8"/>
      <c r="H237" s="23"/>
      <c r="I237" s="215"/>
      <c r="J237" s="60">
        <f t="shared" si="20"/>
        <v>153</v>
      </c>
      <c r="K237" s="60">
        <v>155</v>
      </c>
      <c r="L237" s="60">
        <f>C63</f>
        <v>57</v>
      </c>
      <c r="M237" s="81">
        <v>50</v>
      </c>
      <c r="N237" s="61" t="s">
        <v>354</v>
      </c>
      <c r="O237" s="62" t="s">
        <v>337</v>
      </c>
      <c r="P237" s="63" t="s">
        <v>510</v>
      </c>
      <c r="Q237" s="69" t="s">
        <v>509</v>
      </c>
      <c r="R237" s="69" t="s">
        <v>535</v>
      </c>
      <c r="S237" s="74" t="s">
        <v>527</v>
      </c>
      <c r="T237" s="28"/>
      <c r="U237" s="215"/>
      <c r="V237" s="60">
        <f t="shared" si="21"/>
        <v>153</v>
      </c>
      <c r="W237" s="60"/>
      <c r="X237" s="81">
        <v>50</v>
      </c>
      <c r="Y237" s="61" t="s">
        <v>354</v>
      </c>
      <c r="Z237" s="62" t="s">
        <v>337</v>
      </c>
      <c r="AA237" s="63" t="s">
        <v>510</v>
      </c>
      <c r="AB237" s="69" t="s">
        <v>509</v>
      </c>
      <c r="AC237" s="69"/>
      <c r="AD237" s="69"/>
      <c r="AE237" s="69"/>
      <c r="AF237" s="74"/>
    </row>
    <row r="238" spans="2:32" ht="28.5" customHeight="1">
      <c r="B238" s="27"/>
      <c r="C238" s="32"/>
      <c r="D238" s="38"/>
      <c r="E238" s="33"/>
      <c r="F238" s="36"/>
      <c r="G238" s="8"/>
      <c r="H238" s="23"/>
      <c r="I238" s="215"/>
      <c r="J238" s="60">
        <f t="shared" si="20"/>
        <v>154</v>
      </c>
      <c r="K238" s="60">
        <v>156</v>
      </c>
      <c r="L238" s="60">
        <f>C64</f>
        <v>58</v>
      </c>
      <c r="M238" s="81">
        <v>50</v>
      </c>
      <c r="N238" s="61" t="s">
        <v>354</v>
      </c>
      <c r="O238" s="62" t="s">
        <v>337</v>
      </c>
      <c r="P238" s="63" t="s">
        <v>476</v>
      </c>
      <c r="Q238" s="69" t="s">
        <v>502</v>
      </c>
      <c r="R238" s="69" t="s">
        <v>496</v>
      </c>
      <c r="S238" s="74"/>
      <c r="T238" s="28"/>
      <c r="U238" s="215"/>
      <c r="V238" s="60">
        <f t="shared" si="21"/>
        <v>154</v>
      </c>
      <c r="W238" s="60"/>
      <c r="X238" s="81">
        <v>50</v>
      </c>
      <c r="Y238" s="61" t="s">
        <v>354</v>
      </c>
      <c r="Z238" s="62" t="s">
        <v>337</v>
      </c>
      <c r="AA238" s="63" t="s">
        <v>476</v>
      </c>
      <c r="AB238" s="69" t="s">
        <v>502</v>
      </c>
      <c r="AC238" s="69"/>
      <c r="AD238" s="69"/>
      <c r="AE238" s="69"/>
      <c r="AF238" s="74"/>
    </row>
    <row r="239" spans="2:32" ht="28.5" customHeight="1">
      <c r="B239" s="27"/>
      <c r="C239" s="32"/>
      <c r="D239" s="38"/>
      <c r="E239" s="33"/>
      <c r="F239" s="36"/>
      <c r="G239" s="8"/>
      <c r="H239" s="23"/>
      <c r="I239" s="215"/>
      <c r="J239" s="60">
        <f t="shared" si="20"/>
        <v>155</v>
      </c>
      <c r="K239" s="60">
        <v>157</v>
      </c>
      <c r="L239" s="60">
        <f>C65</f>
        <v>59</v>
      </c>
      <c r="M239" s="81">
        <v>50</v>
      </c>
      <c r="N239" s="61" t="s">
        <v>354</v>
      </c>
      <c r="O239" s="62" t="s">
        <v>337</v>
      </c>
      <c r="P239" s="63" t="s">
        <v>477</v>
      </c>
      <c r="Q239" s="71" t="s">
        <v>504</v>
      </c>
      <c r="R239" s="69" t="s">
        <v>540</v>
      </c>
      <c r="S239" s="74"/>
      <c r="T239" s="28"/>
      <c r="U239" s="215"/>
      <c r="V239" s="60">
        <f t="shared" si="21"/>
        <v>155</v>
      </c>
      <c r="W239" s="60"/>
      <c r="X239" s="81">
        <v>50</v>
      </c>
      <c r="Y239" s="61" t="s">
        <v>354</v>
      </c>
      <c r="Z239" s="62" t="s">
        <v>337</v>
      </c>
      <c r="AA239" s="63" t="s">
        <v>477</v>
      </c>
      <c r="AB239" s="71" t="s">
        <v>504</v>
      </c>
      <c r="AC239" s="69"/>
      <c r="AD239" s="69"/>
      <c r="AE239" s="69"/>
      <c r="AF239" s="74"/>
    </row>
    <row r="240" spans="2:32" ht="28.5" customHeight="1">
      <c r="B240" s="27"/>
      <c r="C240" s="32"/>
      <c r="D240" s="38"/>
      <c r="E240" s="33"/>
      <c r="F240" s="36"/>
      <c r="G240" s="8"/>
      <c r="H240" s="23"/>
      <c r="I240" s="215" t="s">
        <v>444</v>
      </c>
      <c r="J240" s="60">
        <f t="shared" si="20"/>
        <v>156</v>
      </c>
      <c r="K240" s="60">
        <v>158</v>
      </c>
      <c r="L240" s="60">
        <f>C142</f>
        <v>126</v>
      </c>
      <c r="M240" s="81">
        <v>50</v>
      </c>
      <c r="N240" s="61" t="s">
        <v>357</v>
      </c>
      <c r="O240" s="62" t="s">
        <v>492</v>
      </c>
      <c r="P240" s="63" t="s">
        <v>145</v>
      </c>
      <c r="Q240" s="71" t="s">
        <v>505</v>
      </c>
      <c r="R240" s="69" t="s">
        <v>543</v>
      </c>
      <c r="S240" s="74"/>
      <c r="T240" s="28"/>
      <c r="U240" s="215" t="s">
        <v>444</v>
      </c>
      <c r="V240" s="60">
        <f t="shared" si="21"/>
        <v>156</v>
      </c>
      <c r="W240" s="60"/>
      <c r="X240" s="81">
        <v>50</v>
      </c>
      <c r="Y240" s="61" t="s">
        <v>357</v>
      </c>
      <c r="Z240" s="62" t="s">
        <v>492</v>
      </c>
      <c r="AA240" s="63" t="s">
        <v>145</v>
      </c>
      <c r="AB240" s="71" t="s">
        <v>505</v>
      </c>
      <c r="AC240" s="69"/>
      <c r="AD240" s="69"/>
      <c r="AE240" s="69"/>
      <c r="AF240" s="74"/>
    </row>
    <row r="241" spans="2:32" ht="28.5" customHeight="1">
      <c r="B241" s="27"/>
      <c r="C241" s="32"/>
      <c r="D241" s="38"/>
      <c r="E241" s="33"/>
      <c r="F241" s="36"/>
      <c r="G241" s="8"/>
      <c r="H241" s="23"/>
      <c r="I241" s="215"/>
      <c r="J241" s="60">
        <f t="shared" si="20"/>
        <v>157</v>
      </c>
      <c r="K241" s="60">
        <v>159</v>
      </c>
      <c r="L241" s="60">
        <f>C145</f>
        <v>128</v>
      </c>
      <c r="M241" s="81">
        <v>50</v>
      </c>
      <c r="N241" s="61" t="s">
        <v>357</v>
      </c>
      <c r="O241" s="62" t="s">
        <v>492</v>
      </c>
      <c r="P241" s="63" t="s">
        <v>338</v>
      </c>
      <c r="Q241" s="69" t="s">
        <v>502</v>
      </c>
      <c r="R241" s="69" t="s">
        <v>542</v>
      </c>
      <c r="S241" s="74"/>
      <c r="T241" s="28"/>
      <c r="U241" s="215"/>
      <c r="V241" s="60">
        <f t="shared" si="21"/>
        <v>157</v>
      </c>
      <c r="W241" s="60"/>
      <c r="X241" s="81">
        <v>50</v>
      </c>
      <c r="Y241" s="61" t="s">
        <v>357</v>
      </c>
      <c r="Z241" s="62" t="s">
        <v>492</v>
      </c>
      <c r="AA241" s="63" t="s">
        <v>338</v>
      </c>
      <c r="AB241" s="69" t="s">
        <v>502</v>
      </c>
      <c r="AC241" s="69"/>
      <c r="AD241" s="69"/>
      <c r="AE241" s="69"/>
      <c r="AF241" s="74"/>
    </row>
    <row r="242" spans="2:32" ht="28.5" customHeight="1">
      <c r="B242" s="27"/>
      <c r="C242" s="32"/>
      <c r="D242" s="38"/>
      <c r="E242" s="33"/>
      <c r="F242" s="36"/>
      <c r="G242" s="8"/>
      <c r="H242" s="23"/>
      <c r="I242" s="215"/>
      <c r="J242" s="60">
        <f t="shared" si="20"/>
        <v>158</v>
      </c>
      <c r="K242" s="60">
        <v>160</v>
      </c>
      <c r="L242" s="60">
        <f>C146</f>
        <v>129</v>
      </c>
      <c r="M242" s="81">
        <v>50</v>
      </c>
      <c r="N242" s="61" t="s">
        <v>357</v>
      </c>
      <c r="O242" s="62" t="s">
        <v>492</v>
      </c>
      <c r="P242" s="63" t="s">
        <v>339</v>
      </c>
      <c r="Q242" s="69" t="s">
        <v>502</v>
      </c>
      <c r="R242" s="69" t="s">
        <v>496</v>
      </c>
      <c r="S242" s="74" t="s">
        <v>527</v>
      </c>
      <c r="T242" s="28"/>
      <c r="U242" s="215"/>
      <c r="V242" s="60">
        <f t="shared" si="21"/>
        <v>158</v>
      </c>
      <c r="W242" s="60"/>
      <c r="X242" s="81">
        <v>50</v>
      </c>
      <c r="Y242" s="61" t="s">
        <v>357</v>
      </c>
      <c r="Z242" s="62" t="s">
        <v>492</v>
      </c>
      <c r="AA242" s="63" t="s">
        <v>339</v>
      </c>
      <c r="AB242" s="69" t="s">
        <v>502</v>
      </c>
      <c r="AC242" s="69"/>
      <c r="AD242" s="69"/>
      <c r="AE242" s="69"/>
      <c r="AF242" s="74"/>
    </row>
    <row r="243" spans="2:32" ht="28.5" customHeight="1">
      <c r="B243" s="27"/>
      <c r="C243" s="32"/>
      <c r="D243" s="38"/>
      <c r="E243" s="33"/>
      <c r="F243" s="36"/>
      <c r="G243" s="8"/>
      <c r="H243" s="23"/>
      <c r="I243" s="215"/>
      <c r="J243" s="60">
        <f t="shared" si="20"/>
        <v>159</v>
      </c>
      <c r="K243" s="60">
        <v>161</v>
      </c>
      <c r="L243" s="60">
        <f>C147</f>
        <v>130</v>
      </c>
      <c r="M243" s="81">
        <v>50</v>
      </c>
      <c r="N243" s="61" t="s">
        <v>357</v>
      </c>
      <c r="O243" s="62" t="s">
        <v>492</v>
      </c>
      <c r="P243" s="63" t="s">
        <v>340</v>
      </c>
      <c r="Q243" s="69" t="s">
        <v>502</v>
      </c>
      <c r="R243" s="69" t="s">
        <v>542</v>
      </c>
      <c r="S243" s="74" t="s">
        <v>527</v>
      </c>
      <c r="T243" s="28"/>
      <c r="U243" s="215"/>
      <c r="V243" s="60">
        <f t="shared" si="21"/>
        <v>159</v>
      </c>
      <c r="W243" s="60"/>
      <c r="X243" s="81">
        <v>50</v>
      </c>
      <c r="Y243" s="61" t="s">
        <v>357</v>
      </c>
      <c r="Z243" s="62" t="s">
        <v>492</v>
      </c>
      <c r="AA243" s="63" t="s">
        <v>340</v>
      </c>
      <c r="AB243" s="69" t="s">
        <v>502</v>
      </c>
      <c r="AC243" s="69"/>
      <c r="AD243" s="69"/>
      <c r="AE243" s="69"/>
      <c r="AF243" s="74"/>
    </row>
    <row r="244" spans="2:32" ht="28.5" customHeight="1">
      <c r="B244" s="27"/>
      <c r="C244" s="32"/>
      <c r="D244" s="38"/>
      <c r="E244" s="33"/>
      <c r="F244" s="36"/>
      <c r="G244" s="8"/>
      <c r="H244" s="23"/>
      <c r="I244" s="215"/>
      <c r="J244" s="60">
        <f t="shared" si="20"/>
        <v>160</v>
      </c>
      <c r="K244" s="60">
        <v>162</v>
      </c>
      <c r="L244" s="60">
        <f>C141</f>
        <v>125</v>
      </c>
      <c r="M244" s="81">
        <v>50</v>
      </c>
      <c r="N244" s="61" t="s">
        <v>358</v>
      </c>
      <c r="O244" s="62" t="s">
        <v>492</v>
      </c>
      <c r="P244" s="63" t="s">
        <v>341</v>
      </c>
      <c r="Q244" s="69" t="s">
        <v>502</v>
      </c>
      <c r="R244" s="69" t="s">
        <v>496</v>
      </c>
      <c r="S244" s="74" t="s">
        <v>527</v>
      </c>
      <c r="T244" s="28"/>
      <c r="U244" s="215"/>
      <c r="V244" s="60">
        <f t="shared" si="21"/>
        <v>160</v>
      </c>
      <c r="W244" s="60"/>
      <c r="X244" s="81">
        <v>50</v>
      </c>
      <c r="Y244" s="61" t="s">
        <v>358</v>
      </c>
      <c r="Z244" s="62" t="s">
        <v>492</v>
      </c>
      <c r="AA244" s="63" t="s">
        <v>341</v>
      </c>
      <c r="AB244" s="69" t="s">
        <v>502</v>
      </c>
      <c r="AC244" s="69"/>
      <c r="AD244" s="69"/>
      <c r="AE244" s="69"/>
      <c r="AF244" s="74"/>
    </row>
    <row r="245" spans="2:32" ht="28.5" customHeight="1">
      <c r="B245" s="27"/>
      <c r="C245" s="32"/>
      <c r="D245" s="38"/>
      <c r="E245" s="33"/>
      <c r="F245" s="36"/>
      <c r="G245" s="8"/>
      <c r="H245" s="23"/>
      <c r="I245" s="28" t="s">
        <v>445</v>
      </c>
      <c r="J245" s="60">
        <f t="shared" si="20"/>
        <v>161</v>
      </c>
      <c r="K245" s="60">
        <v>163</v>
      </c>
      <c r="L245" s="60">
        <f>C169</f>
        <v>152</v>
      </c>
      <c r="M245" s="81">
        <v>50</v>
      </c>
      <c r="N245" s="61" t="s">
        <v>359</v>
      </c>
      <c r="O245" s="62" t="s">
        <v>348</v>
      </c>
      <c r="P245" s="63" t="s">
        <v>173</v>
      </c>
      <c r="Q245" s="69" t="s">
        <v>502</v>
      </c>
      <c r="R245" s="69" t="s">
        <v>496</v>
      </c>
      <c r="S245" s="74"/>
      <c r="T245" s="28"/>
      <c r="U245" s="28" t="s">
        <v>445</v>
      </c>
      <c r="V245" s="60">
        <f t="shared" si="21"/>
        <v>161</v>
      </c>
      <c r="W245" s="60"/>
      <c r="X245" s="81">
        <v>50</v>
      </c>
      <c r="Y245" s="61" t="s">
        <v>359</v>
      </c>
      <c r="Z245" s="62" t="s">
        <v>348</v>
      </c>
      <c r="AA245" s="63" t="s">
        <v>173</v>
      </c>
      <c r="AB245" s="69" t="s">
        <v>502</v>
      </c>
      <c r="AC245" s="69"/>
      <c r="AD245" s="69"/>
      <c r="AE245" s="69"/>
      <c r="AF245" s="74"/>
    </row>
    <row r="246" spans="2:32" ht="28.5" customHeight="1">
      <c r="B246" s="27"/>
      <c r="C246" s="32"/>
      <c r="D246" s="38"/>
      <c r="E246" s="33"/>
      <c r="F246" s="36"/>
      <c r="G246" s="8"/>
      <c r="H246" s="23"/>
      <c r="I246" s="215" t="s">
        <v>446</v>
      </c>
      <c r="J246" s="60">
        <f t="shared" si="20"/>
        <v>162</v>
      </c>
      <c r="K246" s="60">
        <v>164</v>
      </c>
      <c r="L246" s="60">
        <f>C182</f>
        <v>162</v>
      </c>
      <c r="M246" s="81">
        <v>50</v>
      </c>
      <c r="N246" s="61" t="s">
        <v>360</v>
      </c>
      <c r="O246" s="62" t="s">
        <v>349</v>
      </c>
      <c r="P246" s="63" t="s">
        <v>184</v>
      </c>
      <c r="Q246" s="69" t="s">
        <v>502</v>
      </c>
      <c r="R246" s="69" t="s">
        <v>496</v>
      </c>
      <c r="S246" s="74" t="s">
        <v>527</v>
      </c>
      <c r="T246" s="28"/>
      <c r="U246" s="215" t="s">
        <v>446</v>
      </c>
      <c r="V246" s="60">
        <f t="shared" si="21"/>
        <v>162</v>
      </c>
      <c r="W246" s="60"/>
      <c r="X246" s="81">
        <v>50</v>
      </c>
      <c r="Y246" s="61" t="s">
        <v>360</v>
      </c>
      <c r="Z246" s="62" t="s">
        <v>349</v>
      </c>
      <c r="AA246" s="63" t="s">
        <v>184</v>
      </c>
      <c r="AB246" s="69" t="s">
        <v>502</v>
      </c>
      <c r="AC246" s="69"/>
      <c r="AD246" s="69"/>
      <c r="AE246" s="69"/>
      <c r="AF246" s="74"/>
    </row>
    <row r="247" spans="2:32" ht="28.5" customHeight="1">
      <c r="B247" s="27"/>
      <c r="C247" s="32"/>
      <c r="D247" s="38"/>
      <c r="E247" s="33"/>
      <c r="F247" s="36"/>
      <c r="G247" s="8"/>
      <c r="H247" s="23"/>
      <c r="I247" s="215"/>
      <c r="J247" s="60">
        <f t="shared" si="20"/>
        <v>163</v>
      </c>
      <c r="K247" s="60">
        <v>165</v>
      </c>
      <c r="L247" s="60">
        <f>C183</f>
        <v>163</v>
      </c>
      <c r="M247" s="81">
        <v>50</v>
      </c>
      <c r="N247" s="61" t="s">
        <v>361</v>
      </c>
      <c r="O247" s="62" t="s">
        <v>349</v>
      </c>
      <c r="P247" s="63" t="s">
        <v>187</v>
      </c>
      <c r="Q247" s="69" t="s">
        <v>502</v>
      </c>
      <c r="R247" s="69" t="s">
        <v>496</v>
      </c>
      <c r="S247" s="74"/>
      <c r="T247" s="28"/>
      <c r="U247" s="215"/>
      <c r="V247" s="60">
        <f t="shared" si="21"/>
        <v>163</v>
      </c>
      <c r="W247" s="60"/>
      <c r="X247" s="81">
        <v>50</v>
      </c>
      <c r="Y247" s="61" t="s">
        <v>361</v>
      </c>
      <c r="Z247" s="62" t="s">
        <v>349</v>
      </c>
      <c r="AA247" s="63" t="s">
        <v>187</v>
      </c>
      <c r="AB247" s="69" t="s">
        <v>502</v>
      </c>
      <c r="AC247" s="69"/>
      <c r="AD247" s="69"/>
      <c r="AE247" s="69"/>
      <c r="AF247" s="74"/>
    </row>
    <row r="248" spans="2:32" ht="28.5" customHeight="1">
      <c r="B248" s="208" t="s">
        <v>277</v>
      </c>
      <c r="C248" s="32">
        <v>205</v>
      </c>
      <c r="D248" s="38" t="s">
        <v>234</v>
      </c>
      <c r="E248" s="33" t="s">
        <v>233</v>
      </c>
      <c r="F248" s="36" t="s">
        <v>235</v>
      </c>
      <c r="G248" s="8"/>
      <c r="H248" s="23"/>
      <c r="I248" s="212" t="s">
        <v>447</v>
      </c>
      <c r="J248" s="32">
        <f t="shared" si="20"/>
        <v>164</v>
      </c>
      <c r="K248" s="32">
        <v>166</v>
      </c>
      <c r="L248" s="32">
        <f t="shared" ref="L248:L253" si="22">C248</f>
        <v>205</v>
      </c>
      <c r="M248" s="78">
        <v>50</v>
      </c>
      <c r="N248" s="38" t="s">
        <v>234</v>
      </c>
      <c r="O248" s="33" t="s">
        <v>233</v>
      </c>
      <c r="P248" s="50" t="s">
        <v>235</v>
      </c>
      <c r="Q248" s="71" t="s">
        <v>504</v>
      </c>
      <c r="R248" s="68" t="s">
        <v>522</v>
      </c>
      <c r="S248" s="73" t="s">
        <v>527</v>
      </c>
      <c r="T248" s="28" t="s">
        <v>561</v>
      </c>
      <c r="U248" s="86"/>
      <c r="V248" s="32">
        <f t="shared" si="21"/>
        <v>164</v>
      </c>
      <c r="W248" s="32"/>
      <c r="X248" s="78">
        <v>50</v>
      </c>
      <c r="Y248" s="38" t="s">
        <v>234</v>
      </c>
      <c r="Z248" s="33" t="s">
        <v>233</v>
      </c>
      <c r="AA248" s="50" t="s">
        <v>235</v>
      </c>
      <c r="AB248" s="71" t="s">
        <v>504</v>
      </c>
      <c r="AC248" s="68"/>
      <c r="AD248" s="68"/>
      <c r="AE248" s="68"/>
      <c r="AF248" s="73"/>
    </row>
    <row r="249" spans="2:32" ht="28.5" customHeight="1">
      <c r="B249" s="209"/>
      <c r="C249" s="32">
        <v>206</v>
      </c>
      <c r="D249" s="38" t="s">
        <v>234</v>
      </c>
      <c r="E249" s="33" t="s">
        <v>233</v>
      </c>
      <c r="F249" s="36" t="s">
        <v>236</v>
      </c>
      <c r="G249" s="8"/>
      <c r="H249" s="23"/>
      <c r="I249" s="212"/>
      <c r="J249" s="32">
        <f t="shared" si="20"/>
        <v>165</v>
      </c>
      <c r="K249" s="32">
        <v>167</v>
      </c>
      <c r="L249" s="32">
        <f t="shared" si="22"/>
        <v>206</v>
      </c>
      <c r="M249" s="78">
        <v>50</v>
      </c>
      <c r="N249" s="38" t="s">
        <v>234</v>
      </c>
      <c r="O249" s="33" t="s">
        <v>233</v>
      </c>
      <c r="P249" s="50" t="s">
        <v>236</v>
      </c>
      <c r="Q249" s="68" t="s">
        <v>502</v>
      </c>
      <c r="R249" s="68" t="s">
        <v>496</v>
      </c>
      <c r="S249" s="73"/>
      <c r="T249" s="28" t="s">
        <v>561</v>
      </c>
      <c r="U249" s="86"/>
      <c r="V249" s="32">
        <f t="shared" si="21"/>
        <v>165</v>
      </c>
      <c r="W249" s="32"/>
      <c r="X249" s="78">
        <v>50</v>
      </c>
      <c r="Y249" s="38" t="s">
        <v>234</v>
      </c>
      <c r="Z249" s="33" t="s">
        <v>233</v>
      </c>
      <c r="AA249" s="50" t="s">
        <v>236</v>
      </c>
      <c r="AB249" s="68" t="s">
        <v>502</v>
      </c>
      <c r="AC249" s="68"/>
      <c r="AD249" s="68"/>
      <c r="AE249" s="68"/>
      <c r="AF249" s="73"/>
    </row>
    <row r="250" spans="2:32" ht="28.5" customHeight="1">
      <c r="B250" s="209"/>
      <c r="C250" s="32">
        <v>207</v>
      </c>
      <c r="D250" s="38" t="s">
        <v>238</v>
      </c>
      <c r="E250" s="33" t="s">
        <v>239</v>
      </c>
      <c r="F250" s="36" t="s">
        <v>237</v>
      </c>
      <c r="G250" s="8"/>
      <c r="H250" s="23"/>
      <c r="I250" s="212"/>
      <c r="J250" s="32">
        <f t="shared" si="20"/>
        <v>166</v>
      </c>
      <c r="K250" s="32">
        <v>168</v>
      </c>
      <c r="L250" s="32">
        <f t="shared" si="22"/>
        <v>207</v>
      </c>
      <c r="M250" s="78">
        <v>50</v>
      </c>
      <c r="N250" s="38" t="s">
        <v>238</v>
      </c>
      <c r="O250" s="33" t="s">
        <v>239</v>
      </c>
      <c r="P250" s="50" t="s">
        <v>237</v>
      </c>
      <c r="Q250" s="71" t="s">
        <v>504</v>
      </c>
      <c r="R250" s="68" t="s">
        <v>500</v>
      </c>
      <c r="S250" s="73"/>
      <c r="T250" s="28" t="s">
        <v>561</v>
      </c>
      <c r="U250" s="86"/>
      <c r="V250" s="32">
        <f t="shared" si="21"/>
        <v>166</v>
      </c>
      <c r="W250" s="32"/>
      <c r="X250" s="78">
        <v>50</v>
      </c>
      <c r="Y250" s="38" t="s">
        <v>238</v>
      </c>
      <c r="Z250" s="33" t="s">
        <v>239</v>
      </c>
      <c r="AA250" s="50" t="s">
        <v>237</v>
      </c>
      <c r="AB250" s="71" t="s">
        <v>504</v>
      </c>
      <c r="AC250" s="68"/>
      <c r="AD250" s="68"/>
      <c r="AE250" s="68"/>
      <c r="AF250" s="73"/>
    </row>
    <row r="251" spans="2:32" ht="28.5" customHeight="1">
      <c r="B251" s="209"/>
      <c r="C251" s="32">
        <v>208</v>
      </c>
      <c r="D251" s="38" t="s">
        <v>238</v>
      </c>
      <c r="E251" s="33" t="s">
        <v>239</v>
      </c>
      <c r="F251" s="36" t="s">
        <v>240</v>
      </c>
      <c r="G251" s="8"/>
      <c r="H251" s="23"/>
      <c r="I251" s="212"/>
      <c r="J251" s="32">
        <f t="shared" si="20"/>
        <v>167</v>
      </c>
      <c r="K251" s="32">
        <v>169</v>
      </c>
      <c r="L251" s="32">
        <f t="shared" si="22"/>
        <v>208</v>
      </c>
      <c r="M251" s="78">
        <v>50</v>
      </c>
      <c r="N251" s="32" t="s">
        <v>238</v>
      </c>
      <c r="O251" s="33" t="s">
        <v>239</v>
      </c>
      <c r="P251" s="50" t="s">
        <v>240</v>
      </c>
      <c r="Q251" s="71" t="s">
        <v>504</v>
      </c>
      <c r="R251" s="68" t="s">
        <v>501</v>
      </c>
      <c r="S251" s="73"/>
      <c r="T251" s="28" t="s">
        <v>561</v>
      </c>
      <c r="U251" s="86"/>
      <c r="V251" s="32">
        <f t="shared" si="21"/>
        <v>167</v>
      </c>
      <c r="W251" s="32"/>
      <c r="X251" s="78">
        <v>50</v>
      </c>
      <c r="Y251" s="32" t="s">
        <v>238</v>
      </c>
      <c r="Z251" s="33" t="s">
        <v>239</v>
      </c>
      <c r="AA251" s="50" t="s">
        <v>240</v>
      </c>
      <c r="AB251" s="71" t="s">
        <v>504</v>
      </c>
      <c r="AC251" s="68"/>
      <c r="AD251" s="68"/>
      <c r="AE251" s="68"/>
      <c r="AF251" s="73"/>
    </row>
    <row r="252" spans="2:32" ht="28.5" customHeight="1">
      <c r="B252" s="209"/>
      <c r="C252" s="32">
        <v>209</v>
      </c>
      <c r="D252" s="38" t="s">
        <v>243</v>
      </c>
      <c r="E252" s="33" t="s">
        <v>242</v>
      </c>
      <c r="F252" s="36" t="s">
        <v>235</v>
      </c>
      <c r="G252" s="8"/>
      <c r="H252" s="23"/>
      <c r="I252" s="212"/>
      <c r="J252" s="32">
        <f t="shared" si="20"/>
        <v>168</v>
      </c>
      <c r="K252" s="32">
        <v>170</v>
      </c>
      <c r="L252" s="32">
        <f t="shared" si="22"/>
        <v>209</v>
      </c>
      <c r="M252" s="78">
        <v>50</v>
      </c>
      <c r="N252" s="38" t="s">
        <v>243</v>
      </c>
      <c r="O252" s="33" t="s">
        <v>242</v>
      </c>
      <c r="P252" s="50" t="s">
        <v>235</v>
      </c>
      <c r="Q252" s="71" t="s">
        <v>504</v>
      </c>
      <c r="R252" s="68" t="s">
        <v>535</v>
      </c>
      <c r="S252" s="73"/>
      <c r="T252" s="28" t="s">
        <v>561</v>
      </c>
      <c r="U252" s="86"/>
      <c r="V252" s="32">
        <f t="shared" si="21"/>
        <v>168</v>
      </c>
      <c r="W252" s="32"/>
      <c r="X252" s="78">
        <v>50</v>
      </c>
      <c r="Y252" s="38" t="s">
        <v>243</v>
      </c>
      <c r="Z252" s="33" t="s">
        <v>242</v>
      </c>
      <c r="AA252" s="50" t="s">
        <v>235</v>
      </c>
      <c r="AB252" s="71" t="s">
        <v>504</v>
      </c>
      <c r="AC252" s="68"/>
      <c r="AD252" s="68"/>
      <c r="AE252" s="68"/>
      <c r="AF252" s="73"/>
    </row>
    <row r="253" spans="2:32" ht="28.5" customHeight="1">
      <c r="B253" s="209"/>
      <c r="C253" s="32">
        <v>210</v>
      </c>
      <c r="D253" s="38" t="s">
        <v>243</v>
      </c>
      <c r="E253" s="33" t="s">
        <v>242</v>
      </c>
      <c r="F253" s="36" t="s">
        <v>241</v>
      </c>
      <c r="G253" s="8"/>
      <c r="H253" s="23"/>
      <c r="I253" s="212"/>
      <c r="J253" s="32">
        <f t="shared" si="20"/>
        <v>169</v>
      </c>
      <c r="K253" s="32">
        <v>171</v>
      </c>
      <c r="L253" s="32">
        <f t="shared" si="22"/>
        <v>210</v>
      </c>
      <c r="M253" s="78">
        <v>50</v>
      </c>
      <c r="N253" s="38" t="s">
        <v>243</v>
      </c>
      <c r="O253" s="33" t="s">
        <v>242</v>
      </c>
      <c r="P253" s="50" t="s">
        <v>241</v>
      </c>
      <c r="Q253" s="68" t="s">
        <v>502</v>
      </c>
      <c r="R253" s="68" t="s">
        <v>496</v>
      </c>
      <c r="S253" s="73"/>
      <c r="T253" s="28" t="s">
        <v>561</v>
      </c>
      <c r="U253" s="86"/>
      <c r="V253" s="32">
        <f t="shared" si="21"/>
        <v>169</v>
      </c>
      <c r="W253" s="32"/>
      <c r="X253" s="78">
        <v>50</v>
      </c>
      <c r="Y253" s="38" t="s">
        <v>243</v>
      </c>
      <c r="Z253" s="33" t="s">
        <v>242</v>
      </c>
      <c r="AA253" s="50" t="s">
        <v>241</v>
      </c>
      <c r="AB253" s="68" t="s">
        <v>502</v>
      </c>
      <c r="AC253" s="68"/>
      <c r="AD253" s="68"/>
      <c r="AE253" s="68"/>
      <c r="AF253" s="73"/>
    </row>
    <row r="254" spans="2:32" ht="28.5" customHeight="1">
      <c r="B254" s="209"/>
      <c r="C254" s="32"/>
      <c r="D254" s="38"/>
      <c r="E254" s="33"/>
      <c r="F254" s="36"/>
      <c r="G254" s="8"/>
      <c r="H254" s="23"/>
      <c r="I254" s="212"/>
      <c r="J254" s="60">
        <f t="shared" si="20"/>
        <v>170</v>
      </c>
      <c r="K254" s="60">
        <v>172</v>
      </c>
      <c r="L254" s="60">
        <f>C161</f>
        <v>144</v>
      </c>
      <c r="M254" s="81">
        <v>50</v>
      </c>
      <c r="N254" s="61" t="s">
        <v>359</v>
      </c>
      <c r="O254" s="62" t="s">
        <v>366</v>
      </c>
      <c r="P254" s="63" t="s">
        <v>428</v>
      </c>
      <c r="Q254" s="69" t="s">
        <v>502</v>
      </c>
      <c r="R254" s="69" t="s">
        <v>496</v>
      </c>
      <c r="S254" s="74"/>
      <c r="T254" s="28" t="s">
        <v>561</v>
      </c>
      <c r="U254" s="86"/>
      <c r="V254" s="60">
        <f t="shared" si="21"/>
        <v>170</v>
      </c>
      <c r="W254" s="60"/>
      <c r="X254" s="81">
        <v>50</v>
      </c>
      <c r="Y254" s="61" t="s">
        <v>359</v>
      </c>
      <c r="Z254" s="62" t="s">
        <v>366</v>
      </c>
      <c r="AA254" s="63" t="s">
        <v>428</v>
      </c>
      <c r="AB254" s="69" t="s">
        <v>502</v>
      </c>
      <c r="AC254" s="69"/>
      <c r="AD254" s="69"/>
      <c r="AE254" s="69"/>
      <c r="AF254" s="74"/>
    </row>
    <row r="255" spans="2:32" ht="28.5" customHeight="1">
      <c r="B255" s="209"/>
      <c r="C255" s="32"/>
      <c r="D255" s="38"/>
      <c r="E255" s="33"/>
      <c r="F255" s="36"/>
      <c r="G255" s="8"/>
      <c r="H255" s="23"/>
      <c r="I255" s="212"/>
      <c r="J255" s="60">
        <f t="shared" si="20"/>
        <v>171</v>
      </c>
      <c r="K255" s="60">
        <v>173</v>
      </c>
      <c r="L255" s="60">
        <f>C162</f>
        <v>145</v>
      </c>
      <c r="M255" s="81">
        <v>50</v>
      </c>
      <c r="N255" s="61" t="s">
        <v>359</v>
      </c>
      <c r="O255" s="62" t="s">
        <v>366</v>
      </c>
      <c r="P255" s="63" t="s">
        <v>429</v>
      </c>
      <c r="Q255" s="69" t="s">
        <v>502</v>
      </c>
      <c r="R255" s="69" t="s">
        <v>496</v>
      </c>
      <c r="S255" s="74"/>
      <c r="T255" s="28" t="s">
        <v>561</v>
      </c>
      <c r="U255" s="86"/>
      <c r="V255" s="60">
        <f t="shared" si="21"/>
        <v>171</v>
      </c>
      <c r="W255" s="60"/>
      <c r="X255" s="81">
        <v>50</v>
      </c>
      <c r="Y255" s="61" t="s">
        <v>359</v>
      </c>
      <c r="Z255" s="62" t="s">
        <v>366</v>
      </c>
      <c r="AA255" s="63" t="s">
        <v>429</v>
      </c>
      <c r="AB255" s="69" t="s">
        <v>502</v>
      </c>
      <c r="AC255" s="69"/>
      <c r="AD255" s="69"/>
      <c r="AE255" s="69"/>
      <c r="AF255" s="74"/>
    </row>
    <row r="256" spans="2:32" ht="28.5" customHeight="1">
      <c r="B256" s="210"/>
      <c r="C256" s="32"/>
      <c r="D256" s="38"/>
      <c r="E256" s="33"/>
      <c r="F256" s="36"/>
      <c r="G256" s="8"/>
      <c r="H256" s="23"/>
      <c r="I256" s="212"/>
      <c r="J256" s="60">
        <f t="shared" si="20"/>
        <v>172</v>
      </c>
      <c r="K256" s="60">
        <v>174</v>
      </c>
      <c r="L256" s="60">
        <f>C163</f>
        <v>146</v>
      </c>
      <c r="M256" s="81">
        <v>50</v>
      </c>
      <c r="N256" s="61" t="s">
        <v>359</v>
      </c>
      <c r="O256" s="62" t="s">
        <v>366</v>
      </c>
      <c r="P256" s="63" t="s">
        <v>430</v>
      </c>
      <c r="Q256" s="69" t="s">
        <v>502</v>
      </c>
      <c r="R256" s="69" t="s">
        <v>496</v>
      </c>
      <c r="S256" s="74"/>
      <c r="T256" s="28" t="s">
        <v>561</v>
      </c>
      <c r="U256" s="86"/>
      <c r="V256" s="60">
        <f t="shared" si="21"/>
        <v>172</v>
      </c>
      <c r="W256" s="60"/>
      <c r="X256" s="81">
        <v>50</v>
      </c>
      <c r="Y256" s="61" t="s">
        <v>359</v>
      </c>
      <c r="Z256" s="62" t="s">
        <v>366</v>
      </c>
      <c r="AA256" s="63" t="s">
        <v>430</v>
      </c>
      <c r="AB256" s="69" t="s">
        <v>502</v>
      </c>
      <c r="AC256" s="69"/>
      <c r="AD256" s="69"/>
      <c r="AE256" s="69"/>
      <c r="AF256" s="74"/>
    </row>
    <row r="257" spans="2:32" ht="57.75" customHeight="1">
      <c r="B257" s="208" t="s">
        <v>278</v>
      </c>
      <c r="C257" s="32">
        <v>211</v>
      </c>
      <c r="D257" s="38" t="s">
        <v>244</v>
      </c>
      <c r="E257" s="33" t="s">
        <v>245</v>
      </c>
      <c r="F257" s="36" t="s">
        <v>246</v>
      </c>
      <c r="G257" s="8" t="s">
        <v>418</v>
      </c>
      <c r="H257" s="23" t="s">
        <v>395</v>
      </c>
      <c r="I257" s="212" t="s">
        <v>448</v>
      </c>
      <c r="J257" s="32">
        <f t="shared" si="20"/>
        <v>173</v>
      </c>
      <c r="K257" s="32">
        <v>175</v>
      </c>
      <c r="L257" s="32">
        <f>C257</f>
        <v>211</v>
      </c>
      <c r="M257" s="78" t="s">
        <v>550</v>
      </c>
      <c r="N257" s="38" t="s">
        <v>244</v>
      </c>
      <c r="O257" s="33" t="s">
        <v>245</v>
      </c>
      <c r="P257" s="50" t="s">
        <v>246</v>
      </c>
      <c r="Q257" s="68" t="s">
        <v>502</v>
      </c>
      <c r="R257" s="68" t="s">
        <v>496</v>
      </c>
      <c r="S257" s="73" t="s">
        <v>527</v>
      </c>
      <c r="T257" s="212" t="s">
        <v>448</v>
      </c>
      <c r="U257" s="86"/>
      <c r="V257" s="32">
        <f t="shared" si="21"/>
        <v>173</v>
      </c>
      <c r="W257" s="32"/>
      <c r="X257" s="78" t="s">
        <v>550</v>
      </c>
      <c r="Y257" s="38" t="s">
        <v>244</v>
      </c>
      <c r="Z257" s="33" t="s">
        <v>245</v>
      </c>
      <c r="AA257" s="50" t="s">
        <v>246</v>
      </c>
      <c r="AB257" s="68" t="s">
        <v>502</v>
      </c>
      <c r="AC257" s="68"/>
      <c r="AD257" s="68"/>
      <c r="AE257" s="68"/>
      <c r="AF257" s="73"/>
    </row>
    <row r="258" spans="2:32" ht="57.75" customHeight="1">
      <c r="B258" s="209"/>
      <c r="C258" s="32">
        <v>212</v>
      </c>
      <c r="D258" s="38" t="s">
        <v>244</v>
      </c>
      <c r="E258" s="33" t="s">
        <v>245</v>
      </c>
      <c r="F258" s="36" t="s">
        <v>247</v>
      </c>
      <c r="G258" s="8" t="s">
        <v>419</v>
      </c>
      <c r="H258" s="23" t="s">
        <v>397</v>
      </c>
      <c r="I258" s="212"/>
      <c r="J258" s="32">
        <f t="shared" si="20"/>
        <v>174</v>
      </c>
      <c r="K258" s="32">
        <v>176</v>
      </c>
      <c r="L258" s="32">
        <f>C258</f>
        <v>212</v>
      </c>
      <c r="M258" s="78" t="s">
        <v>550</v>
      </c>
      <c r="N258" s="38" t="s">
        <v>244</v>
      </c>
      <c r="O258" s="33" t="s">
        <v>245</v>
      </c>
      <c r="P258" s="50" t="s">
        <v>247</v>
      </c>
      <c r="Q258" s="68" t="s">
        <v>502</v>
      </c>
      <c r="R258" s="68" t="s">
        <v>496</v>
      </c>
      <c r="S258" s="73"/>
      <c r="T258" s="212"/>
      <c r="U258" s="86"/>
      <c r="V258" s="32">
        <f t="shared" si="21"/>
        <v>174</v>
      </c>
      <c r="W258" s="32"/>
      <c r="X258" s="78" t="s">
        <v>550</v>
      </c>
      <c r="Y258" s="38" t="s">
        <v>244</v>
      </c>
      <c r="Z258" s="33" t="s">
        <v>245</v>
      </c>
      <c r="AA258" s="50" t="s">
        <v>247</v>
      </c>
      <c r="AB258" s="68" t="s">
        <v>502</v>
      </c>
      <c r="AC258" s="68"/>
      <c r="AD258" s="68"/>
      <c r="AE258" s="68"/>
      <c r="AF258" s="73"/>
    </row>
    <row r="259" spans="2:32" ht="54.75" customHeight="1">
      <c r="B259" s="209"/>
      <c r="C259" s="32">
        <v>213</v>
      </c>
      <c r="D259" s="38" t="s">
        <v>244</v>
      </c>
      <c r="E259" s="33" t="s">
        <v>245</v>
      </c>
      <c r="F259" s="36" t="s">
        <v>248</v>
      </c>
      <c r="G259" s="8"/>
      <c r="H259" s="23"/>
      <c r="I259" s="212"/>
      <c r="J259" s="32">
        <f t="shared" si="20"/>
        <v>175</v>
      </c>
      <c r="K259" s="32">
        <v>177</v>
      </c>
      <c r="L259" s="32">
        <f>C259</f>
        <v>213</v>
      </c>
      <c r="M259" s="78" t="s">
        <v>550</v>
      </c>
      <c r="N259" s="38" t="s">
        <v>244</v>
      </c>
      <c r="O259" s="33" t="s">
        <v>245</v>
      </c>
      <c r="P259" s="50" t="s">
        <v>248</v>
      </c>
      <c r="Q259" s="68" t="s">
        <v>502</v>
      </c>
      <c r="R259" s="68" t="s">
        <v>496</v>
      </c>
      <c r="S259" s="73" t="s">
        <v>527</v>
      </c>
      <c r="T259" s="212"/>
      <c r="U259" s="86"/>
      <c r="V259" s="32">
        <f t="shared" si="21"/>
        <v>175</v>
      </c>
      <c r="W259" s="32"/>
      <c r="X259" s="78" t="s">
        <v>550</v>
      </c>
      <c r="Y259" s="38" t="s">
        <v>244</v>
      </c>
      <c r="Z259" s="33" t="s">
        <v>245</v>
      </c>
      <c r="AA259" s="50" t="s">
        <v>248</v>
      </c>
      <c r="AB259" s="68" t="s">
        <v>502</v>
      </c>
      <c r="AC259" s="68"/>
      <c r="AD259" s="68"/>
      <c r="AE259" s="68"/>
      <c r="AF259" s="73"/>
    </row>
    <row r="260" spans="2:32" ht="61.5" customHeight="1">
      <c r="B260" s="209"/>
      <c r="C260" s="32">
        <v>214</v>
      </c>
      <c r="D260" s="38" t="s">
        <v>244</v>
      </c>
      <c r="E260" s="33" t="s">
        <v>245</v>
      </c>
      <c r="F260" s="36" t="s">
        <v>249</v>
      </c>
      <c r="G260" s="8" t="s">
        <v>419</v>
      </c>
      <c r="H260" s="23" t="s">
        <v>397</v>
      </c>
      <c r="I260" s="212"/>
      <c r="J260" s="32">
        <f t="shared" si="20"/>
        <v>176</v>
      </c>
      <c r="K260" s="32">
        <v>178</v>
      </c>
      <c r="L260" s="32">
        <f>C260</f>
        <v>214</v>
      </c>
      <c r="M260" s="78" t="s">
        <v>550</v>
      </c>
      <c r="N260" s="38" t="s">
        <v>244</v>
      </c>
      <c r="O260" s="33" t="s">
        <v>245</v>
      </c>
      <c r="P260" s="50" t="s">
        <v>249</v>
      </c>
      <c r="Q260" s="68" t="s">
        <v>502</v>
      </c>
      <c r="R260" s="68" t="s">
        <v>496</v>
      </c>
      <c r="S260" s="73"/>
      <c r="T260" s="212"/>
      <c r="U260" s="86"/>
      <c r="V260" s="32">
        <f t="shared" si="21"/>
        <v>176</v>
      </c>
      <c r="W260" s="32"/>
      <c r="X260" s="78" t="s">
        <v>550</v>
      </c>
      <c r="Y260" s="38" t="s">
        <v>244</v>
      </c>
      <c r="Z260" s="33" t="s">
        <v>245</v>
      </c>
      <c r="AA260" s="50" t="s">
        <v>249</v>
      </c>
      <c r="AB260" s="68" t="s">
        <v>502</v>
      </c>
      <c r="AC260" s="68"/>
      <c r="AD260" s="68"/>
      <c r="AE260" s="68"/>
      <c r="AF260" s="73"/>
    </row>
    <row r="261" spans="2:32" ht="28.5" customHeight="1">
      <c r="B261" s="209"/>
      <c r="C261" s="32">
        <v>215</v>
      </c>
      <c r="D261" s="38" t="s">
        <v>244</v>
      </c>
      <c r="E261" s="33" t="s">
        <v>245</v>
      </c>
      <c r="F261" s="36" t="s">
        <v>250</v>
      </c>
      <c r="G261" s="8"/>
      <c r="H261" s="23" t="s">
        <v>292</v>
      </c>
      <c r="I261" s="212"/>
      <c r="J261" s="45"/>
      <c r="K261" s="45"/>
      <c r="L261" s="45">
        <v>215</v>
      </c>
      <c r="M261" s="45">
        <v>50</v>
      </c>
      <c r="N261" s="57" t="s">
        <v>312</v>
      </c>
      <c r="O261" s="46" t="s">
        <v>245</v>
      </c>
      <c r="P261" s="51" t="s">
        <v>250</v>
      </c>
      <c r="Q261" s="24"/>
      <c r="R261" s="24"/>
      <c r="S261" s="24"/>
      <c r="T261" s="212"/>
      <c r="U261" s="86"/>
      <c r="V261" s="45"/>
      <c r="W261" s="45"/>
      <c r="X261" s="45"/>
      <c r="Y261" s="57"/>
      <c r="Z261" s="46"/>
      <c r="AA261" s="51"/>
      <c r="AB261" s="24"/>
      <c r="AC261" s="24"/>
      <c r="AD261" s="24"/>
      <c r="AE261" s="24"/>
      <c r="AF261" s="24"/>
    </row>
    <row r="262" spans="2:32" ht="53.25" customHeight="1">
      <c r="B262" s="209"/>
      <c r="C262" s="32">
        <v>216</v>
      </c>
      <c r="D262" s="38" t="s">
        <v>244</v>
      </c>
      <c r="E262" s="33" t="s">
        <v>245</v>
      </c>
      <c r="F262" s="36" t="s">
        <v>251</v>
      </c>
      <c r="G262" s="8"/>
      <c r="H262" s="23"/>
      <c r="I262" s="212"/>
      <c r="J262" s="32">
        <f>+J260+1</f>
        <v>177</v>
      </c>
      <c r="K262" s="32">
        <v>179</v>
      </c>
      <c r="L262" s="32">
        <f t="shared" ref="L262:L271" si="23">C262</f>
        <v>216</v>
      </c>
      <c r="M262" s="78" t="s">
        <v>550</v>
      </c>
      <c r="N262" s="38" t="s">
        <v>244</v>
      </c>
      <c r="O262" s="33" t="s">
        <v>245</v>
      </c>
      <c r="P262" s="50" t="s">
        <v>431</v>
      </c>
      <c r="Q262" s="68" t="s">
        <v>502</v>
      </c>
      <c r="R262" s="68" t="s">
        <v>496</v>
      </c>
      <c r="S262" s="73"/>
      <c r="T262" s="212"/>
      <c r="U262" s="86"/>
      <c r="V262" s="32">
        <f>+V260+1</f>
        <v>177</v>
      </c>
      <c r="W262" s="32"/>
      <c r="X262" s="78" t="s">
        <v>550</v>
      </c>
      <c r="Y262" s="38" t="s">
        <v>244</v>
      </c>
      <c r="Z262" s="33" t="s">
        <v>245</v>
      </c>
      <c r="AA262" s="50" t="s">
        <v>431</v>
      </c>
      <c r="AB262" s="68" t="s">
        <v>502</v>
      </c>
      <c r="AC262" s="68"/>
      <c r="AD262" s="68"/>
      <c r="AE262" s="68"/>
      <c r="AF262" s="73"/>
    </row>
    <row r="263" spans="2:32" ht="57" customHeight="1">
      <c r="B263" s="209"/>
      <c r="C263" s="32">
        <v>217</v>
      </c>
      <c r="D263" s="38" t="s">
        <v>244</v>
      </c>
      <c r="E263" s="33" t="s">
        <v>245</v>
      </c>
      <c r="F263" s="36" t="s">
        <v>252</v>
      </c>
      <c r="G263" s="8" t="s">
        <v>419</v>
      </c>
      <c r="H263" s="23" t="s">
        <v>397</v>
      </c>
      <c r="I263" s="212"/>
      <c r="J263" s="32">
        <f t="shared" si="20"/>
        <v>178</v>
      </c>
      <c r="K263" s="32">
        <v>180</v>
      </c>
      <c r="L263" s="32">
        <f t="shared" si="23"/>
        <v>217</v>
      </c>
      <c r="M263" s="78" t="s">
        <v>550</v>
      </c>
      <c r="N263" s="38" t="s">
        <v>244</v>
      </c>
      <c r="O263" s="33" t="s">
        <v>245</v>
      </c>
      <c r="P263" s="50" t="s">
        <v>432</v>
      </c>
      <c r="Q263" s="68" t="s">
        <v>502</v>
      </c>
      <c r="R263" s="68" t="s">
        <v>496</v>
      </c>
      <c r="S263" s="73"/>
      <c r="T263" s="212"/>
      <c r="U263" s="86"/>
      <c r="V263" s="32">
        <f t="shared" si="21"/>
        <v>178</v>
      </c>
      <c r="W263" s="32"/>
      <c r="X263" s="78" t="s">
        <v>550</v>
      </c>
      <c r="Y263" s="38" t="s">
        <v>244</v>
      </c>
      <c r="Z263" s="33" t="s">
        <v>245</v>
      </c>
      <c r="AA263" s="50" t="s">
        <v>432</v>
      </c>
      <c r="AB263" s="68" t="s">
        <v>502</v>
      </c>
      <c r="AC263" s="68"/>
      <c r="AD263" s="68"/>
      <c r="AE263" s="68"/>
      <c r="AF263" s="73"/>
    </row>
    <row r="264" spans="2:32" ht="28.5" customHeight="1">
      <c r="B264" s="210"/>
      <c r="C264" s="32">
        <v>218</v>
      </c>
      <c r="D264" s="38" t="s">
        <v>244</v>
      </c>
      <c r="E264" s="33" t="s">
        <v>245</v>
      </c>
      <c r="F264" s="36" t="s">
        <v>253</v>
      </c>
      <c r="G264" s="8"/>
      <c r="H264" s="23"/>
      <c r="I264" s="212"/>
      <c r="J264" s="32">
        <f t="shared" si="20"/>
        <v>179</v>
      </c>
      <c r="K264" s="32">
        <v>181</v>
      </c>
      <c r="L264" s="32">
        <f t="shared" si="23"/>
        <v>218</v>
      </c>
      <c r="M264" s="78">
        <v>50</v>
      </c>
      <c r="N264" s="38" t="s">
        <v>244</v>
      </c>
      <c r="O264" s="33" t="s">
        <v>245</v>
      </c>
      <c r="P264" s="50" t="s">
        <v>433</v>
      </c>
      <c r="Q264" s="68" t="s">
        <v>502</v>
      </c>
      <c r="R264" s="68" t="s">
        <v>496</v>
      </c>
      <c r="S264" s="73"/>
      <c r="T264" s="212"/>
      <c r="U264" s="86"/>
      <c r="V264" s="32">
        <f t="shared" si="21"/>
        <v>179</v>
      </c>
      <c r="W264" s="32"/>
      <c r="X264" s="78">
        <v>50</v>
      </c>
      <c r="Y264" s="38" t="s">
        <v>244</v>
      </c>
      <c r="Z264" s="33" t="s">
        <v>245</v>
      </c>
      <c r="AA264" s="50" t="s">
        <v>433</v>
      </c>
      <c r="AB264" s="68" t="s">
        <v>502</v>
      </c>
      <c r="AC264" s="68"/>
      <c r="AD264" s="68"/>
      <c r="AE264" s="68"/>
      <c r="AF264" s="73"/>
    </row>
    <row r="265" spans="2:32" ht="28.5" customHeight="1">
      <c r="B265" s="208" t="s">
        <v>279</v>
      </c>
      <c r="C265" s="32">
        <v>219</v>
      </c>
      <c r="D265" s="38" t="s">
        <v>254</v>
      </c>
      <c r="E265" s="33" t="s">
        <v>255</v>
      </c>
      <c r="F265" s="36" t="s">
        <v>256</v>
      </c>
      <c r="G265" s="8"/>
      <c r="H265" s="23"/>
      <c r="I265" s="212" t="s">
        <v>300</v>
      </c>
      <c r="J265" s="32">
        <f t="shared" si="20"/>
        <v>180</v>
      </c>
      <c r="K265" s="32">
        <v>182</v>
      </c>
      <c r="L265" s="32">
        <f t="shared" si="23"/>
        <v>219</v>
      </c>
      <c r="M265" s="78">
        <v>50</v>
      </c>
      <c r="N265" s="38" t="s">
        <v>254</v>
      </c>
      <c r="O265" s="33" t="s">
        <v>255</v>
      </c>
      <c r="P265" s="50" t="s">
        <v>256</v>
      </c>
      <c r="Q265" s="68" t="s">
        <v>502</v>
      </c>
      <c r="R265" s="68" t="s">
        <v>496</v>
      </c>
      <c r="S265" s="73"/>
      <c r="T265" s="212" t="s">
        <v>300</v>
      </c>
      <c r="U265" s="86"/>
      <c r="V265" s="32">
        <f t="shared" si="21"/>
        <v>180</v>
      </c>
      <c r="W265" s="32"/>
      <c r="X265" s="78">
        <v>50</v>
      </c>
      <c r="Y265" s="38" t="s">
        <v>254</v>
      </c>
      <c r="Z265" s="33" t="s">
        <v>255</v>
      </c>
      <c r="AA265" s="50" t="s">
        <v>256</v>
      </c>
      <c r="AB265" s="68" t="s">
        <v>502</v>
      </c>
      <c r="AC265" s="68"/>
      <c r="AD265" s="68"/>
      <c r="AE265" s="68"/>
      <c r="AF265" s="73"/>
    </row>
    <row r="266" spans="2:32" ht="28.5" customHeight="1">
      <c r="B266" s="209"/>
      <c r="C266" s="32">
        <v>220</v>
      </c>
      <c r="D266" s="38" t="s">
        <v>254</v>
      </c>
      <c r="E266" s="33" t="s">
        <v>255</v>
      </c>
      <c r="F266" s="36" t="s">
        <v>257</v>
      </c>
      <c r="G266" s="8"/>
      <c r="H266" s="23"/>
      <c r="I266" s="212"/>
      <c r="J266" s="32">
        <f t="shared" si="20"/>
        <v>181</v>
      </c>
      <c r="K266" s="32">
        <v>183</v>
      </c>
      <c r="L266" s="32">
        <f t="shared" si="23"/>
        <v>220</v>
      </c>
      <c r="M266" s="78">
        <v>30</v>
      </c>
      <c r="N266" s="38" t="s">
        <v>254</v>
      </c>
      <c r="O266" s="33" t="s">
        <v>255</v>
      </c>
      <c r="P266" s="50" t="s">
        <v>508</v>
      </c>
      <c r="Q266" s="68" t="s">
        <v>509</v>
      </c>
      <c r="R266" s="68" t="s">
        <v>545</v>
      </c>
      <c r="S266" s="73"/>
      <c r="T266" s="212"/>
      <c r="U266" s="86"/>
      <c r="V266" s="32">
        <f t="shared" si="21"/>
        <v>181</v>
      </c>
      <c r="W266" s="32"/>
      <c r="X266" s="78">
        <v>30</v>
      </c>
      <c r="Y266" s="38" t="s">
        <v>254</v>
      </c>
      <c r="Z266" s="33" t="s">
        <v>255</v>
      </c>
      <c r="AA266" s="50" t="s">
        <v>508</v>
      </c>
      <c r="AB266" s="68" t="s">
        <v>509</v>
      </c>
      <c r="AC266" s="68"/>
      <c r="AD266" s="68"/>
      <c r="AE266" s="68"/>
      <c r="AF266" s="73"/>
    </row>
    <row r="267" spans="2:32" ht="28.5" customHeight="1">
      <c r="B267" s="209"/>
      <c r="C267" s="32">
        <v>221</v>
      </c>
      <c r="D267" s="38" t="s">
        <v>254</v>
      </c>
      <c r="E267" s="33" t="s">
        <v>255</v>
      </c>
      <c r="F267" s="36" t="s">
        <v>258</v>
      </c>
      <c r="G267" s="8"/>
      <c r="H267" s="23" t="s">
        <v>292</v>
      </c>
      <c r="I267" s="212"/>
      <c r="J267" s="45"/>
      <c r="K267" s="45">
        <v>184</v>
      </c>
      <c r="L267" s="45">
        <f t="shared" si="23"/>
        <v>221</v>
      </c>
      <c r="M267" s="80">
        <v>50</v>
      </c>
      <c r="N267" s="57" t="s">
        <v>524</v>
      </c>
      <c r="O267" s="46" t="s">
        <v>255</v>
      </c>
      <c r="P267" s="51" t="s">
        <v>258</v>
      </c>
      <c r="Q267" s="24"/>
      <c r="R267" s="71" t="s">
        <v>312</v>
      </c>
      <c r="S267" s="24"/>
      <c r="T267" s="212"/>
      <c r="U267" s="86"/>
      <c r="V267" s="45"/>
      <c r="W267" s="45"/>
      <c r="X267" s="80"/>
      <c r="Y267" s="57"/>
      <c r="Z267" s="46"/>
      <c r="AA267" s="51"/>
      <c r="AB267" s="24"/>
      <c r="AC267" s="71"/>
      <c r="AD267" s="71"/>
      <c r="AE267" s="71"/>
      <c r="AF267" s="24"/>
    </row>
    <row r="268" spans="2:32" ht="28.5" customHeight="1">
      <c r="B268" s="209"/>
      <c r="C268" s="32">
        <v>222</v>
      </c>
      <c r="D268" s="38" t="s">
        <v>254</v>
      </c>
      <c r="E268" s="33" t="s">
        <v>255</v>
      </c>
      <c r="F268" s="36" t="s">
        <v>259</v>
      </c>
      <c r="G268" s="8"/>
      <c r="H268" s="23"/>
      <c r="I268" s="212"/>
      <c r="J268" s="32">
        <f>+J266+1</f>
        <v>182</v>
      </c>
      <c r="K268" s="32">
        <v>185</v>
      </c>
      <c r="L268" s="32">
        <f t="shared" si="23"/>
        <v>222</v>
      </c>
      <c r="M268" s="78">
        <v>50</v>
      </c>
      <c r="N268" s="38" t="s">
        <v>254</v>
      </c>
      <c r="O268" s="33" t="s">
        <v>255</v>
      </c>
      <c r="P268" s="50" t="s">
        <v>493</v>
      </c>
      <c r="Q268" s="68" t="s">
        <v>509</v>
      </c>
      <c r="R268" s="68" t="s">
        <v>544</v>
      </c>
      <c r="S268" s="73" t="s">
        <v>527</v>
      </c>
      <c r="T268" s="212"/>
      <c r="U268" s="86"/>
      <c r="V268" s="32">
        <f>+V266+1</f>
        <v>182</v>
      </c>
      <c r="W268" s="32"/>
      <c r="X268" s="78">
        <v>50</v>
      </c>
      <c r="Y268" s="38" t="s">
        <v>254</v>
      </c>
      <c r="Z268" s="33" t="s">
        <v>255</v>
      </c>
      <c r="AA268" s="50" t="s">
        <v>493</v>
      </c>
      <c r="AB268" s="68" t="s">
        <v>509</v>
      </c>
      <c r="AC268" s="68"/>
      <c r="AD268" s="68"/>
      <c r="AE268" s="68"/>
      <c r="AF268" s="73"/>
    </row>
    <row r="269" spans="2:32" ht="28.5" customHeight="1">
      <c r="B269" s="209"/>
      <c r="C269" s="32">
        <v>223</v>
      </c>
      <c r="D269" s="38" t="s">
        <v>254</v>
      </c>
      <c r="E269" s="33" t="s">
        <v>255</v>
      </c>
      <c r="F269" s="36" t="s">
        <v>260</v>
      </c>
      <c r="G269" s="8"/>
      <c r="H269" s="23"/>
      <c r="I269" s="212"/>
      <c r="J269" s="32">
        <f t="shared" si="20"/>
        <v>183</v>
      </c>
      <c r="K269" s="32">
        <v>186</v>
      </c>
      <c r="L269" s="32">
        <f t="shared" si="23"/>
        <v>223</v>
      </c>
      <c r="M269" s="78">
        <v>50</v>
      </c>
      <c r="N269" s="38" t="s">
        <v>254</v>
      </c>
      <c r="O269" s="33" t="s">
        <v>255</v>
      </c>
      <c r="P269" s="50" t="s">
        <v>494</v>
      </c>
      <c r="Q269" s="68" t="s">
        <v>509</v>
      </c>
      <c r="R269" s="68" t="s">
        <v>544</v>
      </c>
      <c r="S269" s="73"/>
      <c r="T269" s="212"/>
      <c r="U269" s="86"/>
      <c r="V269" s="32">
        <f t="shared" si="21"/>
        <v>183</v>
      </c>
      <c r="W269" s="32"/>
      <c r="X269" s="78">
        <v>50</v>
      </c>
      <c r="Y269" s="38" t="s">
        <v>254</v>
      </c>
      <c r="Z269" s="33" t="s">
        <v>255</v>
      </c>
      <c r="AA269" s="50" t="s">
        <v>494</v>
      </c>
      <c r="AB269" s="68" t="s">
        <v>509</v>
      </c>
      <c r="AC269" s="68"/>
      <c r="AD269" s="68"/>
      <c r="AE269" s="68"/>
      <c r="AF269" s="73"/>
    </row>
    <row r="270" spans="2:32" ht="28.5" customHeight="1">
      <c r="B270" s="209"/>
      <c r="C270" s="32">
        <v>224</v>
      </c>
      <c r="D270" s="38" t="s">
        <v>254</v>
      </c>
      <c r="E270" s="33" t="s">
        <v>255</v>
      </c>
      <c r="F270" s="36" t="s">
        <v>261</v>
      </c>
      <c r="G270" s="8"/>
      <c r="H270" s="23"/>
      <c r="I270" s="212"/>
      <c r="J270" s="32">
        <f t="shared" si="20"/>
        <v>184</v>
      </c>
      <c r="K270" s="32">
        <v>187</v>
      </c>
      <c r="L270" s="32">
        <f t="shared" si="23"/>
        <v>224</v>
      </c>
      <c r="M270" s="78">
        <v>50</v>
      </c>
      <c r="N270" s="38" t="s">
        <v>254</v>
      </c>
      <c r="O270" s="33" t="s">
        <v>255</v>
      </c>
      <c r="P270" s="50" t="s">
        <v>495</v>
      </c>
      <c r="Q270" s="68" t="s">
        <v>509</v>
      </c>
      <c r="R270" s="68" t="s">
        <v>546</v>
      </c>
      <c r="S270" s="73" t="s">
        <v>527</v>
      </c>
      <c r="T270" s="212"/>
      <c r="U270" s="86"/>
      <c r="V270" s="32">
        <f t="shared" si="21"/>
        <v>184</v>
      </c>
      <c r="W270" s="32"/>
      <c r="X270" s="78">
        <v>50</v>
      </c>
      <c r="Y270" s="38" t="s">
        <v>254</v>
      </c>
      <c r="Z270" s="33" t="s">
        <v>255</v>
      </c>
      <c r="AA270" s="50" t="s">
        <v>495</v>
      </c>
      <c r="AB270" s="68" t="s">
        <v>509</v>
      </c>
      <c r="AC270" s="68"/>
      <c r="AD270" s="68"/>
      <c r="AE270" s="68"/>
      <c r="AF270" s="73"/>
    </row>
    <row r="271" spans="2:32" ht="28.5" customHeight="1" thickBot="1">
      <c r="B271" s="216"/>
      <c r="C271" s="39">
        <v>225</v>
      </c>
      <c r="D271" s="40" t="s">
        <v>254</v>
      </c>
      <c r="E271" s="41" t="s">
        <v>255</v>
      </c>
      <c r="F271" s="42" t="s">
        <v>262</v>
      </c>
      <c r="G271" s="8"/>
      <c r="H271" s="23"/>
      <c r="I271" s="213"/>
      <c r="J271" s="39">
        <f t="shared" si="20"/>
        <v>185</v>
      </c>
      <c r="K271" s="39">
        <v>188</v>
      </c>
      <c r="L271" s="39">
        <f t="shared" si="23"/>
        <v>225</v>
      </c>
      <c r="M271" s="83">
        <v>30</v>
      </c>
      <c r="N271" s="40" t="s">
        <v>254</v>
      </c>
      <c r="O271" s="41" t="s">
        <v>255</v>
      </c>
      <c r="P271" s="65" t="s">
        <v>507</v>
      </c>
      <c r="Q271" s="70" t="s">
        <v>509</v>
      </c>
      <c r="R271" s="70" t="s">
        <v>547</v>
      </c>
      <c r="S271" s="75"/>
      <c r="T271" s="213"/>
      <c r="U271" s="87"/>
      <c r="V271" s="39">
        <f t="shared" si="21"/>
        <v>185</v>
      </c>
      <c r="W271" s="39"/>
      <c r="X271" s="83">
        <v>30</v>
      </c>
      <c r="Y271" s="40" t="s">
        <v>254</v>
      </c>
      <c r="Z271" s="41" t="s">
        <v>255</v>
      </c>
      <c r="AA271" s="65" t="s">
        <v>507</v>
      </c>
      <c r="AB271" s="70" t="s">
        <v>509</v>
      </c>
      <c r="AC271" s="70"/>
      <c r="AD271" s="70"/>
      <c r="AE271" s="70"/>
      <c r="AF271" s="75"/>
    </row>
    <row r="274" spans="6:7">
      <c r="F274" s="3">
        <f>13+46+20+27+19+5+22+11+62</f>
        <v>225</v>
      </c>
      <c r="G274" s="5"/>
    </row>
  </sheetData>
  <autoFilter ref="A3:AF271" xr:uid="{00000000-0009-0000-0000-000000000000}">
    <filterColumn colId="3" showButton="0"/>
  </autoFilter>
  <mergeCells count="43">
    <mergeCell ref="I123:I141"/>
    <mergeCell ref="I257:I264"/>
    <mergeCell ref="I248:I256"/>
    <mergeCell ref="I96:I122"/>
    <mergeCell ref="T257:T264"/>
    <mergeCell ref="B265:B271"/>
    <mergeCell ref="B142:B147"/>
    <mergeCell ref="B173:B183"/>
    <mergeCell ref="B184:B224"/>
    <mergeCell ref="I225:I239"/>
    <mergeCell ref="I240:I244"/>
    <mergeCell ref="I246:I247"/>
    <mergeCell ref="I265:I271"/>
    <mergeCell ref="I142:I147"/>
    <mergeCell ref="I173:I183"/>
    <mergeCell ref="I184:I224"/>
    <mergeCell ref="I148:I172"/>
    <mergeCell ref="B148:B172"/>
    <mergeCell ref="B257:B264"/>
    <mergeCell ref="B248:B256"/>
    <mergeCell ref="T265:T271"/>
    <mergeCell ref="T2:AF2"/>
    <mergeCell ref="I4:I17"/>
    <mergeCell ref="I18:I65"/>
    <mergeCell ref="I76:I95"/>
    <mergeCell ref="I2:S2"/>
    <mergeCell ref="U76:U95"/>
    <mergeCell ref="U184:U224"/>
    <mergeCell ref="U225:U239"/>
    <mergeCell ref="U240:U244"/>
    <mergeCell ref="U246:U247"/>
    <mergeCell ref="U96:U122"/>
    <mergeCell ref="U123:U141"/>
    <mergeCell ref="U142:U147"/>
    <mergeCell ref="U148:U172"/>
    <mergeCell ref="U173:U183"/>
    <mergeCell ref="D3:E3"/>
    <mergeCell ref="B2:F2"/>
    <mergeCell ref="B123:B141"/>
    <mergeCell ref="B96:B122"/>
    <mergeCell ref="B76:B95"/>
    <mergeCell ref="B18:B65"/>
    <mergeCell ref="B4:B17"/>
  </mergeCells>
  <pageMargins left="0.70866141732283472" right="0.70866141732283472" top="0.74803149606299213" bottom="0.74803149606299213" header="0.31496062992125984" footer="0.31496062992125984"/>
  <pageSetup paperSize="9" scale="30" fitToHeight="4" orientation="portrait" horizontalDpi="4294967295" verticalDpi="4294967295"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F0AF6-A9DA-4CDE-AB3B-BBDC02B894A6}">
  <sheetPr>
    <pageSetUpPr fitToPage="1"/>
  </sheetPr>
  <dimension ref="A1:XEQ128"/>
  <sheetViews>
    <sheetView showGridLines="0" tabSelected="1" zoomScale="115" zoomScaleNormal="115" workbookViewId="0">
      <pane xSplit="1" ySplit="1" topLeftCell="B68" activePane="bottomRight" state="frozen"/>
      <selection pane="topRight" activeCell="C1" sqref="C1"/>
      <selection pane="bottomLeft" activeCell="A4" sqref="A4"/>
      <selection pane="bottomRight" activeCell="A72" sqref="A72"/>
    </sheetView>
  </sheetViews>
  <sheetFormatPr baseColWidth="10" defaultColWidth="11.42578125" defaultRowHeight="15"/>
  <cols>
    <col min="1" max="1" width="18.42578125" style="181" customWidth="1"/>
    <col min="2" max="2" width="18.28515625" style="2" customWidth="1"/>
    <col min="3" max="3" width="25.85546875" style="2" customWidth="1"/>
    <col min="4" max="4" width="33" style="186" customWidth="1"/>
    <col min="5" max="5" width="20.140625" style="162" customWidth="1"/>
    <col min="6" max="6" width="30.7109375" style="185" customWidth="1"/>
    <col min="7" max="10" width="12.42578125" style="163" customWidth="1"/>
    <col min="11" max="11" width="28.140625" style="163" customWidth="1"/>
    <col min="12" max="12" width="13.7109375" style="163" customWidth="1"/>
    <col min="13" max="13" width="17.5703125" style="2" customWidth="1"/>
    <col min="14" max="14" width="38.7109375" style="172" customWidth="1"/>
    <col min="15" max="15" width="41.7109375" style="163" customWidth="1"/>
    <col min="16" max="16" width="30.42578125" style="2" customWidth="1"/>
    <col min="17" max="16384" width="11.42578125" style="2"/>
  </cols>
  <sheetData>
    <row r="1" spans="1:15" ht="34.5" customHeight="1">
      <c r="A1" s="184" t="s">
        <v>966</v>
      </c>
      <c r="B1" s="184" t="s">
        <v>679</v>
      </c>
      <c r="C1" s="184" t="s">
        <v>680</v>
      </c>
      <c r="D1" s="184" t="s">
        <v>965</v>
      </c>
      <c r="E1" s="184" t="s">
        <v>681</v>
      </c>
      <c r="F1" s="184" t="s">
        <v>964</v>
      </c>
      <c r="G1" s="183" t="s">
        <v>856</v>
      </c>
      <c r="H1" s="183" t="s">
        <v>854</v>
      </c>
      <c r="I1" s="182" t="s">
        <v>857</v>
      </c>
      <c r="J1" s="182" t="s">
        <v>855</v>
      </c>
      <c r="K1" s="184" t="s">
        <v>682</v>
      </c>
      <c r="L1" s="184" t="s">
        <v>978</v>
      </c>
      <c r="M1" s="184" t="s">
        <v>683</v>
      </c>
      <c r="N1" s="184" t="s">
        <v>830</v>
      </c>
      <c r="O1" s="184" t="s">
        <v>829</v>
      </c>
    </row>
    <row r="2" spans="1:15" ht="39" customHeight="1">
      <c r="A2" s="195">
        <v>1</v>
      </c>
      <c r="B2" s="195" t="s">
        <v>559</v>
      </c>
      <c r="C2" s="195" t="s">
        <v>684</v>
      </c>
      <c r="D2" s="195" t="s">
        <v>573</v>
      </c>
      <c r="E2" s="195" t="s">
        <v>645</v>
      </c>
      <c r="F2" s="195" t="s">
        <v>646</v>
      </c>
      <c r="G2" s="195" t="s">
        <v>640</v>
      </c>
      <c r="H2" s="195" t="s">
        <v>640</v>
      </c>
      <c r="I2" s="195" t="s">
        <v>640</v>
      </c>
      <c r="J2" s="195" t="s">
        <v>640</v>
      </c>
      <c r="K2" s="194" t="s">
        <v>754</v>
      </c>
      <c r="L2" s="195" t="s">
        <v>692</v>
      </c>
      <c r="M2" s="195" t="s">
        <v>673</v>
      </c>
      <c r="N2" s="195" t="s">
        <v>790</v>
      </c>
      <c r="O2" s="195" t="s">
        <v>831</v>
      </c>
    </row>
    <row r="3" spans="1:15" ht="75.75" customHeight="1">
      <c r="A3" s="195">
        <v>2</v>
      </c>
      <c r="B3" s="195" t="s">
        <v>559</v>
      </c>
      <c r="C3" s="195" t="s">
        <v>685</v>
      </c>
      <c r="D3" s="193" t="s">
        <v>693</v>
      </c>
      <c r="E3" s="195" t="s">
        <v>974</v>
      </c>
      <c r="F3" s="196" t="s">
        <v>958</v>
      </c>
      <c r="G3" s="195" t="s">
        <v>643</v>
      </c>
      <c r="H3" s="195" t="s">
        <v>641</v>
      </c>
      <c r="I3" s="195" t="s">
        <v>643</v>
      </c>
      <c r="J3" s="195" t="s">
        <v>640</v>
      </c>
      <c r="K3" s="194" t="s">
        <v>754</v>
      </c>
      <c r="L3" s="195" t="s">
        <v>692</v>
      </c>
      <c r="M3" s="195" t="s">
        <v>673</v>
      </c>
      <c r="N3" s="195" t="s">
        <v>790</v>
      </c>
      <c r="O3" s="195" t="s">
        <v>831</v>
      </c>
    </row>
    <row r="4" spans="1:15" ht="55.5" customHeight="1">
      <c r="A4" s="195">
        <v>3</v>
      </c>
      <c r="B4" s="195" t="s">
        <v>559</v>
      </c>
      <c r="C4" s="195" t="s">
        <v>685</v>
      </c>
      <c r="D4" s="192" t="s">
        <v>697</v>
      </c>
      <c r="E4" s="195" t="s">
        <v>975</v>
      </c>
      <c r="F4" s="196" t="s">
        <v>958</v>
      </c>
      <c r="G4" s="195" t="s">
        <v>643</v>
      </c>
      <c r="H4" s="195" t="s">
        <v>641</v>
      </c>
      <c r="I4" s="195" t="s">
        <v>646</v>
      </c>
      <c r="J4" s="195" t="s">
        <v>646</v>
      </c>
      <c r="K4" s="194" t="s">
        <v>754</v>
      </c>
      <c r="L4" s="195" t="s">
        <v>692</v>
      </c>
      <c r="M4" s="195" t="s">
        <v>673</v>
      </c>
      <c r="N4" s="195" t="s">
        <v>790</v>
      </c>
      <c r="O4" s="195" t="s">
        <v>831</v>
      </c>
    </row>
    <row r="5" spans="1:15" ht="28.5" customHeight="1">
      <c r="A5" s="195">
        <v>4</v>
      </c>
      <c r="B5" s="192" t="s">
        <v>558</v>
      </c>
      <c r="C5" s="195" t="s">
        <v>788</v>
      </c>
      <c r="D5" s="192" t="s">
        <v>852</v>
      </c>
      <c r="E5" s="195" t="s">
        <v>645</v>
      </c>
      <c r="F5" s="195" t="s">
        <v>646</v>
      </c>
      <c r="G5" s="195" t="s">
        <v>643</v>
      </c>
      <c r="H5" s="195" t="s">
        <v>641</v>
      </c>
      <c r="I5" s="195" t="s">
        <v>643</v>
      </c>
      <c r="J5" s="195" t="s">
        <v>641</v>
      </c>
      <c r="K5" s="194" t="s">
        <v>753</v>
      </c>
      <c r="L5" s="195" t="s">
        <v>692</v>
      </c>
      <c r="M5" s="195" t="s">
        <v>673</v>
      </c>
      <c r="N5" s="195" t="s">
        <v>790</v>
      </c>
      <c r="O5" s="195" t="s">
        <v>831</v>
      </c>
    </row>
    <row r="6" spans="1:15" ht="48" customHeight="1">
      <c r="A6" s="195">
        <v>5</v>
      </c>
      <c r="B6" s="192" t="s">
        <v>558</v>
      </c>
      <c r="C6" s="195" t="s">
        <v>788</v>
      </c>
      <c r="D6" s="192" t="s">
        <v>696</v>
      </c>
      <c r="E6" s="195" t="s">
        <v>847</v>
      </c>
      <c r="F6" s="196" t="s">
        <v>894</v>
      </c>
      <c r="G6" s="195" t="s">
        <v>643</v>
      </c>
      <c r="H6" s="195" t="s">
        <v>641</v>
      </c>
      <c r="I6" s="195" t="s">
        <v>643</v>
      </c>
      <c r="J6" s="195" t="s">
        <v>640</v>
      </c>
      <c r="K6" s="194" t="s">
        <v>754</v>
      </c>
      <c r="L6" s="195" t="s">
        <v>692</v>
      </c>
      <c r="M6" s="195" t="s">
        <v>674</v>
      </c>
      <c r="N6" s="195" t="s">
        <v>792</v>
      </c>
      <c r="O6" s="195" t="s">
        <v>793</v>
      </c>
    </row>
    <row r="7" spans="1:15" ht="48" customHeight="1">
      <c r="A7" s="195">
        <v>6</v>
      </c>
      <c r="B7" s="192" t="s">
        <v>558</v>
      </c>
      <c r="C7" s="195" t="s">
        <v>788</v>
      </c>
      <c r="D7" s="192" t="s">
        <v>832</v>
      </c>
      <c r="E7" s="195" t="s">
        <v>864</v>
      </c>
      <c r="F7" s="196" t="s">
        <v>894</v>
      </c>
      <c r="G7" s="195" t="s">
        <v>643</v>
      </c>
      <c r="H7" s="195" t="s">
        <v>640</v>
      </c>
      <c r="I7" s="195" t="s">
        <v>640</v>
      </c>
      <c r="J7" s="195" t="s">
        <v>640</v>
      </c>
      <c r="K7" s="194" t="s">
        <v>754</v>
      </c>
      <c r="L7" s="195" t="s">
        <v>692</v>
      </c>
      <c r="M7" s="195" t="s">
        <v>674</v>
      </c>
      <c r="N7" s="195" t="s">
        <v>792</v>
      </c>
      <c r="O7" s="195" t="s">
        <v>794</v>
      </c>
    </row>
    <row r="8" spans="1:15" s="181" customFormat="1" ht="64.349999999999994" customHeight="1">
      <c r="A8" s="195">
        <v>7</v>
      </c>
      <c r="B8" s="192" t="s">
        <v>558</v>
      </c>
      <c r="C8" s="195" t="s">
        <v>788</v>
      </c>
      <c r="D8" s="192" t="s">
        <v>649</v>
      </c>
      <c r="E8" s="195" t="s">
        <v>648</v>
      </c>
      <c r="F8" s="196" t="s">
        <v>894</v>
      </c>
      <c r="G8" s="195" t="s">
        <v>642</v>
      </c>
      <c r="H8" s="196" t="s">
        <v>640</v>
      </c>
      <c r="I8" s="195" t="s">
        <v>646</v>
      </c>
      <c r="J8" s="195" t="s">
        <v>646</v>
      </c>
      <c r="K8" s="194" t="s">
        <v>754</v>
      </c>
      <c r="L8" s="195" t="s">
        <v>692</v>
      </c>
      <c r="M8" s="195" t="s">
        <v>674</v>
      </c>
      <c r="N8" s="195" t="s">
        <v>792</v>
      </c>
      <c r="O8" s="195" t="s">
        <v>797</v>
      </c>
    </row>
    <row r="9" spans="1:15" ht="64.349999999999994" customHeight="1">
      <c r="A9" s="195">
        <v>8</v>
      </c>
      <c r="B9" s="192" t="s">
        <v>558</v>
      </c>
      <c r="C9" s="195" t="s">
        <v>788</v>
      </c>
      <c r="D9" s="192" t="s">
        <v>650</v>
      </c>
      <c r="E9" s="195" t="s">
        <v>648</v>
      </c>
      <c r="F9" s="196" t="s">
        <v>894</v>
      </c>
      <c r="G9" s="195" t="s">
        <v>640</v>
      </c>
      <c r="H9" s="195" t="s">
        <v>640</v>
      </c>
      <c r="I9" s="195" t="s">
        <v>646</v>
      </c>
      <c r="J9" s="195" t="s">
        <v>646</v>
      </c>
      <c r="K9" s="194" t="s">
        <v>754</v>
      </c>
      <c r="L9" s="195" t="s">
        <v>692</v>
      </c>
      <c r="M9" s="195" t="s">
        <v>674</v>
      </c>
      <c r="N9" s="195" t="s">
        <v>792</v>
      </c>
      <c r="O9" s="195" t="s">
        <v>797</v>
      </c>
    </row>
    <row r="10" spans="1:15" ht="64.349999999999994" customHeight="1">
      <c r="A10" s="195">
        <v>9</v>
      </c>
      <c r="B10" s="192" t="s">
        <v>558</v>
      </c>
      <c r="C10" s="195" t="s">
        <v>788</v>
      </c>
      <c r="D10" s="192" t="s">
        <v>814</v>
      </c>
      <c r="E10" s="195" t="s">
        <v>648</v>
      </c>
      <c r="F10" s="196" t="s">
        <v>894</v>
      </c>
      <c r="G10" s="195" t="s">
        <v>640</v>
      </c>
      <c r="H10" s="195" t="s">
        <v>640</v>
      </c>
      <c r="I10" s="195" t="s">
        <v>646</v>
      </c>
      <c r="J10" s="195" t="s">
        <v>646</v>
      </c>
      <c r="K10" s="194" t="s">
        <v>754</v>
      </c>
      <c r="L10" s="195" t="s">
        <v>692</v>
      </c>
      <c r="M10" s="195" t="s">
        <v>674</v>
      </c>
      <c r="N10" s="195" t="s">
        <v>792</v>
      </c>
      <c r="O10" s="195" t="s">
        <v>798</v>
      </c>
    </row>
    <row r="11" spans="1:15" ht="49.35" customHeight="1">
      <c r="A11" s="195">
        <v>10</v>
      </c>
      <c r="B11" s="192" t="s">
        <v>558</v>
      </c>
      <c r="C11" s="195" t="s">
        <v>788</v>
      </c>
      <c r="D11" s="192" t="s">
        <v>815</v>
      </c>
      <c r="E11" s="195" t="s">
        <v>648</v>
      </c>
      <c r="F11" s="196" t="s">
        <v>894</v>
      </c>
      <c r="G11" s="195" t="s">
        <v>640</v>
      </c>
      <c r="H11" s="195" t="s">
        <v>640</v>
      </c>
      <c r="I11" s="195" t="s">
        <v>646</v>
      </c>
      <c r="J11" s="195" t="s">
        <v>646</v>
      </c>
      <c r="K11" s="194" t="s">
        <v>754</v>
      </c>
      <c r="L11" s="195" t="s">
        <v>692</v>
      </c>
      <c r="M11" s="195" t="s">
        <v>674</v>
      </c>
      <c r="N11" s="195" t="s">
        <v>792</v>
      </c>
      <c r="O11" s="195" t="s">
        <v>799</v>
      </c>
    </row>
    <row r="12" spans="1:15" ht="39" customHeight="1">
      <c r="A12" s="195">
        <v>11</v>
      </c>
      <c r="B12" s="192" t="s">
        <v>558</v>
      </c>
      <c r="C12" s="195" t="s">
        <v>687</v>
      </c>
      <c r="D12" s="192" t="s">
        <v>716</v>
      </c>
      <c r="E12" s="195" t="s">
        <v>645</v>
      </c>
      <c r="F12" s="195" t="s">
        <v>646</v>
      </c>
      <c r="G12" s="195" t="s">
        <v>643</v>
      </c>
      <c r="H12" s="195" t="s">
        <v>641</v>
      </c>
      <c r="I12" s="195" t="s">
        <v>643</v>
      </c>
      <c r="J12" s="195" t="s">
        <v>641</v>
      </c>
      <c r="K12" s="194" t="s">
        <v>753</v>
      </c>
      <c r="L12" s="195" t="s">
        <v>692</v>
      </c>
      <c r="M12" s="195" t="s">
        <v>673</v>
      </c>
      <c r="N12" s="195" t="s">
        <v>790</v>
      </c>
      <c r="O12" s="195" t="s">
        <v>831</v>
      </c>
    </row>
    <row r="13" spans="1:15" ht="84">
      <c r="A13" s="195">
        <v>12</v>
      </c>
      <c r="B13" s="192" t="s">
        <v>558</v>
      </c>
      <c r="C13" s="195" t="s">
        <v>687</v>
      </c>
      <c r="D13" s="192" t="s">
        <v>865</v>
      </c>
      <c r="E13" s="195" t="s">
        <v>847</v>
      </c>
      <c r="F13" s="196" t="s">
        <v>895</v>
      </c>
      <c r="G13" s="195" t="s">
        <v>643</v>
      </c>
      <c r="H13" s="195" t="s">
        <v>641</v>
      </c>
      <c r="I13" s="195" t="s">
        <v>643</v>
      </c>
      <c r="J13" s="195" t="s">
        <v>640</v>
      </c>
      <c r="K13" s="194" t="s">
        <v>754</v>
      </c>
      <c r="L13" s="195" t="s">
        <v>692</v>
      </c>
      <c r="M13" s="195" t="s">
        <v>673</v>
      </c>
      <c r="N13" s="195" t="s">
        <v>790</v>
      </c>
      <c r="O13" s="195" t="s">
        <v>802</v>
      </c>
    </row>
    <row r="14" spans="1:15" ht="48">
      <c r="A14" s="195">
        <v>13</v>
      </c>
      <c r="B14" s="192" t="s">
        <v>558</v>
      </c>
      <c r="C14" s="195" t="s">
        <v>687</v>
      </c>
      <c r="D14" s="192" t="s">
        <v>784</v>
      </c>
      <c r="E14" s="195" t="s">
        <v>645</v>
      </c>
      <c r="F14" s="195" t="s">
        <v>646</v>
      </c>
      <c r="G14" s="195" t="s">
        <v>644</v>
      </c>
      <c r="H14" s="195" t="s">
        <v>643</v>
      </c>
      <c r="I14" s="195" t="s">
        <v>644</v>
      </c>
      <c r="J14" s="195" t="s">
        <v>643</v>
      </c>
      <c r="K14" s="194" t="s">
        <v>753</v>
      </c>
      <c r="L14" s="195" t="s">
        <v>692</v>
      </c>
      <c r="M14" s="195" t="s">
        <v>674</v>
      </c>
      <c r="N14" s="195" t="s">
        <v>792</v>
      </c>
      <c r="O14" s="195" t="s">
        <v>791</v>
      </c>
    </row>
    <row r="15" spans="1:15" ht="38.25" customHeight="1">
      <c r="A15" s="195">
        <v>14</v>
      </c>
      <c r="B15" s="192" t="s">
        <v>558</v>
      </c>
      <c r="C15" s="195" t="s">
        <v>687</v>
      </c>
      <c r="D15" s="192" t="s">
        <v>785</v>
      </c>
      <c r="E15" s="195" t="s">
        <v>645</v>
      </c>
      <c r="F15" s="195" t="s">
        <v>646</v>
      </c>
      <c r="G15" s="195" t="s">
        <v>643</v>
      </c>
      <c r="H15" s="195" t="s">
        <v>643</v>
      </c>
      <c r="I15" s="195" t="s">
        <v>643</v>
      </c>
      <c r="J15" s="195" t="s">
        <v>643</v>
      </c>
      <c r="K15" s="194" t="s">
        <v>753</v>
      </c>
      <c r="L15" s="195" t="s">
        <v>692</v>
      </c>
      <c r="M15" s="195" t="s">
        <v>673</v>
      </c>
      <c r="N15" s="195" t="s">
        <v>790</v>
      </c>
      <c r="O15" s="195" t="s">
        <v>831</v>
      </c>
    </row>
    <row r="16" spans="1:15" ht="51" customHeight="1">
      <c r="A16" s="195">
        <v>15</v>
      </c>
      <c r="B16" s="192" t="s">
        <v>558</v>
      </c>
      <c r="C16" s="195" t="s">
        <v>687</v>
      </c>
      <c r="D16" s="192" t="s">
        <v>789</v>
      </c>
      <c r="E16" s="195" t="s">
        <v>645</v>
      </c>
      <c r="F16" s="195" t="s">
        <v>646</v>
      </c>
      <c r="G16" s="195" t="s">
        <v>643</v>
      </c>
      <c r="H16" s="195" t="s">
        <v>643</v>
      </c>
      <c r="I16" s="195" t="s">
        <v>643</v>
      </c>
      <c r="J16" s="195" t="s">
        <v>643</v>
      </c>
      <c r="K16" s="194" t="s">
        <v>753</v>
      </c>
      <c r="L16" s="195" t="s">
        <v>692</v>
      </c>
      <c r="M16" s="195" t="s">
        <v>673</v>
      </c>
      <c r="N16" s="195" t="s">
        <v>790</v>
      </c>
      <c r="O16" s="195" t="s">
        <v>831</v>
      </c>
    </row>
    <row r="17" spans="1:1021 1033:2046 2058:3071 3083:4096 4108:5118 5121:6143 6146:7168 7171:8183 8193:9208 9218:10233 10243:11258 11268:12283 12293:13308 13318:14333 14343:15358 15368:16371" ht="39" customHeight="1">
      <c r="A17" s="195">
        <v>16</v>
      </c>
      <c r="B17" s="195" t="s">
        <v>558</v>
      </c>
      <c r="C17" s="195" t="s">
        <v>748</v>
      </c>
      <c r="D17" s="192" t="s">
        <v>712</v>
      </c>
      <c r="E17" s="195" t="s">
        <v>645</v>
      </c>
      <c r="F17" s="195" t="s">
        <v>646</v>
      </c>
      <c r="G17" s="195" t="s">
        <v>640</v>
      </c>
      <c r="H17" s="195" t="s">
        <v>640</v>
      </c>
      <c r="I17" s="195" t="s">
        <v>640</v>
      </c>
      <c r="J17" s="195" t="s">
        <v>640</v>
      </c>
      <c r="K17" s="194" t="s">
        <v>834</v>
      </c>
      <c r="L17" s="195" t="s">
        <v>692</v>
      </c>
      <c r="M17" s="195" t="s">
        <v>674</v>
      </c>
      <c r="N17" s="195" t="s">
        <v>792</v>
      </c>
      <c r="O17" s="195" t="s">
        <v>807</v>
      </c>
    </row>
    <row r="18" spans="1:1021 1033:2046 2058:3071 3083:4096 4108:5118 5121:6143 6146:7168 7171:8183 8193:9208 9218:10233 10243:11258 11268:12283 12293:13308 13318:14333 14343:15358 15368:16371" ht="89.25" customHeight="1">
      <c r="A18" s="195">
        <v>17</v>
      </c>
      <c r="B18" s="195" t="s">
        <v>558</v>
      </c>
      <c r="C18" s="195" t="s">
        <v>748</v>
      </c>
      <c r="D18" s="192" t="s">
        <v>713</v>
      </c>
      <c r="E18" s="195" t="s">
        <v>645</v>
      </c>
      <c r="F18" s="195" t="s">
        <v>646</v>
      </c>
      <c r="G18" s="195" t="s">
        <v>640</v>
      </c>
      <c r="H18" s="195" t="s">
        <v>640</v>
      </c>
      <c r="I18" s="195" t="s">
        <v>640</v>
      </c>
      <c r="J18" s="195" t="s">
        <v>640</v>
      </c>
      <c r="K18" s="194" t="s">
        <v>834</v>
      </c>
      <c r="L18" s="195" t="s">
        <v>692</v>
      </c>
      <c r="M18" s="195" t="s">
        <v>674</v>
      </c>
      <c r="N18" s="195" t="s">
        <v>792</v>
      </c>
      <c r="O18" s="195" t="s">
        <v>807</v>
      </c>
    </row>
    <row r="19" spans="1:1021 1033:2046 2058:3071 3083:4096 4108:5118 5121:6143 6146:7168 7171:8183 8193:9208 9218:10233 10243:11258 11268:12283 12293:13308 13318:14333 14343:15358 15368:16371" ht="51" customHeight="1">
      <c r="A19" s="195">
        <v>18</v>
      </c>
      <c r="B19" s="195" t="s">
        <v>558</v>
      </c>
      <c r="C19" s="195" t="s">
        <v>688</v>
      </c>
      <c r="D19" s="192" t="s">
        <v>853</v>
      </c>
      <c r="E19" s="195" t="s">
        <v>645</v>
      </c>
      <c r="F19" s="195" t="s">
        <v>646</v>
      </c>
      <c r="G19" s="195" t="s">
        <v>643</v>
      </c>
      <c r="H19" s="195" t="s">
        <v>641</v>
      </c>
      <c r="I19" s="195" t="s">
        <v>643</v>
      </c>
      <c r="J19" s="195" t="s">
        <v>641</v>
      </c>
      <c r="K19" s="194" t="s">
        <v>753</v>
      </c>
      <c r="L19" s="195" t="s">
        <v>692</v>
      </c>
      <c r="M19" s="195" t="s">
        <v>673</v>
      </c>
      <c r="N19" s="195" t="s">
        <v>790</v>
      </c>
      <c r="O19" s="195" t="s">
        <v>831</v>
      </c>
    </row>
    <row r="20" spans="1:1021 1033:2046 2058:3071 3083:4096 4108:5118 5121:6143 6146:7168 7171:8183 8193:9208 9218:10233 10243:11258 11268:12283 12293:13308 13318:14333 14343:15358 15368:16371" ht="51" customHeight="1">
      <c r="A20" s="195">
        <v>19</v>
      </c>
      <c r="B20" s="195" t="s">
        <v>558</v>
      </c>
      <c r="C20" s="195" t="s">
        <v>688</v>
      </c>
      <c r="D20" s="192" t="s">
        <v>702</v>
      </c>
      <c r="E20" s="195" t="s">
        <v>648</v>
      </c>
      <c r="F20" s="196" t="s">
        <v>896</v>
      </c>
      <c r="G20" s="195" t="s">
        <v>643</v>
      </c>
      <c r="H20" s="196" t="s">
        <v>641</v>
      </c>
      <c r="I20" s="195" t="s">
        <v>646</v>
      </c>
      <c r="J20" s="195" t="s">
        <v>646</v>
      </c>
      <c r="K20" s="194" t="s">
        <v>754</v>
      </c>
      <c r="L20" s="195" t="s">
        <v>692</v>
      </c>
      <c r="M20" s="195" t="s">
        <v>673</v>
      </c>
      <c r="N20" s="195" t="s">
        <v>790</v>
      </c>
      <c r="O20" s="195" t="s">
        <v>831</v>
      </c>
    </row>
    <row r="21" spans="1:1021 1033:2046 2058:3071 3083:4096 4108:5118 5121:6143 6146:7168 7171:8183 8193:9208 9218:10233 10243:11258 11268:12283 12293:13308 13318:14333 14343:15358 15368:16371" ht="38.25" customHeight="1">
      <c r="A21" s="195">
        <v>20</v>
      </c>
      <c r="B21" s="195" t="s">
        <v>558</v>
      </c>
      <c r="C21" s="195" t="s">
        <v>688</v>
      </c>
      <c r="D21" s="192" t="s">
        <v>833</v>
      </c>
      <c r="E21" s="196" t="s">
        <v>648</v>
      </c>
      <c r="F21" s="196" t="s">
        <v>896</v>
      </c>
      <c r="G21" s="195" t="s">
        <v>643</v>
      </c>
      <c r="H21" s="196" t="s">
        <v>641</v>
      </c>
      <c r="I21" s="196" t="s">
        <v>646</v>
      </c>
      <c r="J21" s="196" t="s">
        <v>646</v>
      </c>
      <c r="K21" s="194" t="s">
        <v>754</v>
      </c>
      <c r="L21" s="195" t="s">
        <v>692</v>
      </c>
      <c r="M21" s="195" t="s">
        <v>673</v>
      </c>
      <c r="N21" s="195" t="s">
        <v>790</v>
      </c>
      <c r="O21" s="195" t="s">
        <v>831</v>
      </c>
    </row>
    <row r="22" spans="1:1021 1033:2046 2058:3071 3083:4096 4108:5118 5121:6143 6146:7168 7171:8183 8193:9208 9218:10233 10243:11258 11268:12283 12293:13308 13318:14333 14343:15358 15368:16371" ht="51" customHeight="1">
      <c r="A22" s="195">
        <v>21</v>
      </c>
      <c r="B22" s="195" t="s">
        <v>558</v>
      </c>
      <c r="C22" s="195" t="s">
        <v>688</v>
      </c>
      <c r="D22" s="192" t="s">
        <v>717</v>
      </c>
      <c r="E22" s="196" t="s">
        <v>648</v>
      </c>
      <c r="F22" s="196" t="s">
        <v>896</v>
      </c>
      <c r="G22" s="195" t="s">
        <v>643</v>
      </c>
      <c r="H22" s="195" t="s">
        <v>641</v>
      </c>
      <c r="I22" s="196" t="s">
        <v>646</v>
      </c>
      <c r="J22" s="196" t="s">
        <v>646</v>
      </c>
      <c r="K22" s="194" t="s">
        <v>754</v>
      </c>
      <c r="L22" s="195" t="s">
        <v>692</v>
      </c>
      <c r="M22" s="195" t="s">
        <v>674</v>
      </c>
      <c r="N22" s="195" t="s">
        <v>792</v>
      </c>
      <c r="O22" s="195" t="s">
        <v>796</v>
      </c>
    </row>
    <row r="23" spans="1:1021 1033:2046 2058:3071 3083:4096 4108:5118 5121:6143 6146:7168 7171:8183 8193:9208 9218:10233 10243:11258 11268:12283 12293:13308 13318:14333 14343:15358 15368:16371" s="191" customFormat="1" ht="89.25" customHeight="1">
      <c r="A23" s="195">
        <v>22</v>
      </c>
      <c r="B23" s="195" t="s">
        <v>558</v>
      </c>
      <c r="C23" s="195" t="s">
        <v>689</v>
      </c>
      <c r="D23" s="195" t="s">
        <v>851</v>
      </c>
      <c r="E23" s="195" t="s">
        <v>645</v>
      </c>
      <c r="F23" s="195" t="s">
        <v>646</v>
      </c>
      <c r="G23" s="195" t="s">
        <v>643</v>
      </c>
      <c r="H23" s="195" t="s">
        <v>641</v>
      </c>
      <c r="I23" s="195" t="s">
        <v>643</v>
      </c>
      <c r="J23" s="195" t="s">
        <v>641</v>
      </c>
      <c r="K23" s="194" t="s">
        <v>753</v>
      </c>
      <c r="L23" s="195" t="s">
        <v>692</v>
      </c>
      <c r="M23" s="195" t="s">
        <v>673</v>
      </c>
      <c r="N23" s="195" t="s">
        <v>790</v>
      </c>
      <c r="O23" s="195" t="s">
        <v>831</v>
      </c>
      <c r="R23" s="190"/>
      <c r="U23" s="189"/>
      <c r="AG23" s="188"/>
      <c r="AQ23" s="190"/>
      <c r="AT23" s="189"/>
      <c r="BF23" s="188"/>
      <c r="BP23" s="190"/>
      <c r="BS23" s="189"/>
      <c r="CE23" s="188"/>
      <c r="CO23" s="190"/>
      <c r="CR23" s="189"/>
      <c r="DD23" s="188"/>
      <c r="DN23" s="190"/>
      <c r="DQ23" s="189"/>
      <c r="EC23" s="188"/>
      <c r="EM23" s="190"/>
      <c r="EP23" s="189"/>
      <c r="FB23" s="188"/>
      <c r="FL23" s="190"/>
      <c r="FO23" s="189"/>
      <c r="GA23" s="188"/>
      <c r="GK23" s="190"/>
      <c r="GN23" s="189"/>
      <c r="GZ23" s="188"/>
      <c r="HJ23" s="190"/>
      <c r="HM23" s="189"/>
      <c r="HY23" s="188"/>
      <c r="II23" s="190"/>
      <c r="IL23" s="189"/>
      <c r="IX23" s="188"/>
      <c r="JH23" s="190"/>
      <c r="JK23" s="189"/>
      <c r="JW23" s="188"/>
      <c r="KG23" s="190"/>
      <c r="KJ23" s="189"/>
      <c r="KV23" s="188"/>
      <c r="LF23" s="190"/>
      <c r="LI23" s="189"/>
      <c r="LU23" s="188"/>
      <c r="ME23" s="190"/>
      <c r="MH23" s="189"/>
      <c r="MT23" s="188"/>
      <c r="ND23" s="190"/>
      <c r="NG23" s="189"/>
      <c r="NS23" s="188"/>
      <c r="OC23" s="190"/>
      <c r="OF23" s="189"/>
      <c r="OR23" s="188"/>
      <c r="PB23" s="190"/>
      <c r="PE23" s="189"/>
      <c r="PQ23" s="188"/>
      <c r="QA23" s="190"/>
      <c r="QD23" s="189"/>
      <c r="QP23" s="188"/>
      <c r="QZ23" s="190"/>
      <c r="RC23" s="189"/>
      <c r="RO23" s="188"/>
      <c r="RY23" s="190"/>
      <c r="SB23" s="189"/>
      <c r="SN23" s="188"/>
      <c r="SX23" s="190"/>
      <c r="TA23" s="189"/>
      <c r="TM23" s="188"/>
      <c r="TW23" s="190"/>
      <c r="TZ23" s="189"/>
      <c r="UL23" s="188"/>
      <c r="UV23" s="190"/>
      <c r="UY23" s="189"/>
      <c r="VK23" s="188"/>
      <c r="VU23" s="190"/>
      <c r="VX23" s="189"/>
      <c r="WJ23" s="188"/>
      <c r="WT23" s="190"/>
      <c r="WW23" s="189"/>
      <c r="XI23" s="188"/>
      <c r="XS23" s="190"/>
      <c r="XV23" s="189"/>
      <c r="YH23" s="188"/>
      <c r="YR23" s="190"/>
      <c r="YU23" s="189"/>
      <c r="ZG23" s="188"/>
      <c r="ZQ23" s="190"/>
      <c r="ZT23" s="189"/>
      <c r="AAF23" s="188"/>
      <c r="AAP23" s="190"/>
      <c r="AAS23" s="189"/>
      <c r="ABE23" s="188"/>
      <c r="ABO23" s="190"/>
      <c r="ABR23" s="189"/>
      <c r="ACD23" s="188"/>
      <c r="ACN23" s="190"/>
      <c r="ACQ23" s="189"/>
      <c r="ADC23" s="188"/>
      <c r="ADM23" s="190"/>
      <c r="ADP23" s="189"/>
      <c r="AEB23" s="188"/>
      <c r="AEL23" s="190"/>
      <c r="AEO23" s="189"/>
      <c r="AFA23" s="188"/>
      <c r="AFK23" s="190"/>
      <c r="AFN23" s="189"/>
      <c r="AFZ23" s="188"/>
      <c r="AGJ23" s="190"/>
      <c r="AGM23" s="189"/>
      <c r="AGY23" s="188"/>
      <c r="AHI23" s="190"/>
      <c r="AHL23" s="189"/>
      <c r="AHX23" s="188"/>
      <c r="AIH23" s="190"/>
      <c r="AIK23" s="189"/>
      <c r="AIW23" s="188"/>
      <c r="AJG23" s="190"/>
      <c r="AJJ23" s="189"/>
      <c r="AJV23" s="188"/>
      <c r="AKF23" s="190"/>
      <c r="AKI23" s="189"/>
      <c r="AKU23" s="188"/>
      <c r="ALE23" s="190"/>
      <c r="ALH23" s="189"/>
      <c r="ALT23" s="188"/>
      <c r="AMD23" s="190"/>
      <c r="AMG23" s="189"/>
      <c r="AMS23" s="188"/>
      <c r="ANC23" s="190"/>
      <c r="ANF23" s="189"/>
      <c r="ANR23" s="188"/>
      <c r="AOB23" s="190"/>
      <c r="AOE23" s="189"/>
      <c r="AOQ23" s="188"/>
      <c r="APA23" s="190"/>
      <c r="APD23" s="189"/>
      <c r="APP23" s="188"/>
      <c r="APZ23" s="190"/>
      <c r="AQC23" s="189"/>
      <c r="AQO23" s="188"/>
      <c r="AQY23" s="190"/>
      <c r="ARB23" s="189"/>
      <c r="ARN23" s="188"/>
      <c r="ARX23" s="190"/>
      <c r="ASA23" s="189"/>
      <c r="ASM23" s="188"/>
      <c r="ASW23" s="190"/>
      <c r="ASZ23" s="189"/>
      <c r="ATL23" s="188"/>
      <c r="ATV23" s="190"/>
      <c r="ATY23" s="189"/>
      <c r="AUK23" s="188"/>
      <c r="AUU23" s="190"/>
      <c r="AUX23" s="189"/>
      <c r="AVJ23" s="188"/>
      <c r="AVT23" s="190"/>
      <c r="AVW23" s="189"/>
      <c r="AWI23" s="188"/>
      <c r="AWS23" s="190"/>
      <c r="AWV23" s="189"/>
      <c r="AXH23" s="188"/>
      <c r="AXR23" s="190"/>
      <c r="AXU23" s="189"/>
      <c r="AYG23" s="188"/>
      <c r="AYQ23" s="190"/>
      <c r="AYT23" s="189"/>
      <c r="AZF23" s="188"/>
      <c r="AZP23" s="190"/>
      <c r="AZS23" s="189"/>
      <c r="BAE23" s="188"/>
      <c r="BAO23" s="190"/>
      <c r="BAR23" s="189"/>
      <c r="BBD23" s="188"/>
      <c r="BBN23" s="190"/>
      <c r="BBQ23" s="189"/>
      <c r="BCC23" s="188"/>
      <c r="BCM23" s="190"/>
      <c r="BCP23" s="189"/>
      <c r="BDB23" s="188"/>
      <c r="BDL23" s="190"/>
      <c r="BDO23" s="189"/>
      <c r="BEA23" s="188"/>
      <c r="BEK23" s="190"/>
      <c r="BEN23" s="189"/>
      <c r="BEZ23" s="188"/>
      <c r="BFJ23" s="190"/>
      <c r="BFM23" s="189"/>
      <c r="BFY23" s="188"/>
      <c r="BGI23" s="190"/>
      <c r="BGL23" s="189"/>
      <c r="BGX23" s="188"/>
      <c r="BHH23" s="190"/>
      <c r="BHK23" s="189"/>
      <c r="BHW23" s="188"/>
      <c r="BIG23" s="190"/>
      <c r="BIJ23" s="189"/>
      <c r="BIV23" s="188"/>
      <c r="BJF23" s="190"/>
      <c r="BJI23" s="189"/>
      <c r="BJU23" s="188"/>
      <c r="BKE23" s="190"/>
      <c r="BKH23" s="189"/>
      <c r="BKT23" s="188"/>
      <c r="BLD23" s="190"/>
      <c r="BLG23" s="189"/>
      <c r="BLS23" s="188"/>
      <c r="BMC23" s="190"/>
      <c r="BMF23" s="189"/>
      <c r="BMR23" s="188"/>
      <c r="BNB23" s="190"/>
      <c r="BNE23" s="189"/>
      <c r="BNQ23" s="188"/>
      <c r="BOA23" s="190"/>
      <c r="BOD23" s="189"/>
      <c r="BOP23" s="188"/>
      <c r="BOZ23" s="190"/>
      <c r="BPC23" s="189"/>
      <c r="BPO23" s="188"/>
      <c r="BPY23" s="190"/>
      <c r="BQB23" s="189"/>
      <c r="BQN23" s="188"/>
      <c r="BQX23" s="190"/>
      <c r="BRA23" s="189"/>
      <c r="BRM23" s="188"/>
      <c r="BRW23" s="190"/>
      <c r="BRZ23" s="189"/>
      <c r="BSL23" s="188"/>
      <c r="BSV23" s="190"/>
      <c r="BSY23" s="189"/>
      <c r="BTK23" s="188"/>
      <c r="BTU23" s="190"/>
      <c r="BTX23" s="189"/>
      <c r="BUJ23" s="188"/>
      <c r="BUT23" s="190"/>
      <c r="BUW23" s="189"/>
      <c r="BVI23" s="188"/>
      <c r="BVS23" s="190"/>
      <c r="BVV23" s="189"/>
      <c r="BWH23" s="188"/>
      <c r="BWR23" s="190"/>
      <c r="BWU23" s="189"/>
      <c r="BXG23" s="188"/>
      <c r="BXQ23" s="190"/>
      <c r="BXT23" s="189"/>
      <c r="BYF23" s="188"/>
      <c r="BYP23" s="190"/>
      <c r="BYS23" s="189"/>
      <c r="BZE23" s="188"/>
      <c r="BZO23" s="190"/>
      <c r="BZR23" s="189"/>
      <c r="CAD23" s="188"/>
      <c r="CAN23" s="190"/>
      <c r="CAQ23" s="189"/>
      <c r="CBC23" s="188"/>
      <c r="CBM23" s="190"/>
      <c r="CBP23" s="189"/>
      <c r="CCB23" s="188"/>
      <c r="CCL23" s="190"/>
      <c r="CCO23" s="189"/>
      <c r="CDA23" s="188"/>
      <c r="CDK23" s="190"/>
      <c r="CDN23" s="189"/>
      <c r="CDZ23" s="188"/>
      <c r="CEJ23" s="190"/>
      <c r="CEM23" s="189"/>
      <c r="CEY23" s="188"/>
      <c r="CFI23" s="190"/>
      <c r="CFL23" s="189"/>
      <c r="CFX23" s="188"/>
      <c r="CGH23" s="190"/>
      <c r="CGK23" s="189"/>
      <c r="CGW23" s="188"/>
      <c r="CHG23" s="190"/>
      <c r="CHJ23" s="189"/>
      <c r="CHV23" s="188"/>
      <c r="CIF23" s="190"/>
      <c r="CII23" s="189"/>
      <c r="CIU23" s="188"/>
      <c r="CJE23" s="190"/>
      <c r="CJH23" s="189"/>
      <c r="CJT23" s="188"/>
      <c r="CKD23" s="190"/>
      <c r="CKG23" s="189"/>
      <c r="CKS23" s="188"/>
      <c r="CLC23" s="190"/>
      <c r="CLF23" s="189"/>
      <c r="CLR23" s="188"/>
      <c r="CMB23" s="190"/>
      <c r="CME23" s="189"/>
      <c r="CMQ23" s="188"/>
      <c r="CNA23" s="190"/>
      <c r="CND23" s="189"/>
      <c r="CNP23" s="188"/>
      <c r="CNZ23" s="190"/>
      <c r="COC23" s="189"/>
      <c r="COO23" s="188"/>
      <c r="COY23" s="190"/>
      <c r="CPB23" s="189"/>
      <c r="CPN23" s="188"/>
      <c r="CPX23" s="190"/>
      <c r="CQA23" s="189"/>
      <c r="CQM23" s="188"/>
      <c r="CQW23" s="190"/>
      <c r="CQZ23" s="189"/>
      <c r="CRL23" s="188"/>
      <c r="CRV23" s="190"/>
      <c r="CRY23" s="189"/>
      <c r="CSK23" s="188"/>
      <c r="CSU23" s="190"/>
      <c r="CSX23" s="189"/>
      <c r="CTJ23" s="188"/>
      <c r="CTT23" s="190"/>
      <c r="CTW23" s="189"/>
      <c r="CUI23" s="188"/>
      <c r="CUS23" s="190"/>
      <c r="CUV23" s="189"/>
      <c r="CVH23" s="188"/>
      <c r="CVR23" s="190"/>
      <c r="CVU23" s="189"/>
      <c r="CWG23" s="188"/>
      <c r="CWQ23" s="190"/>
      <c r="CWT23" s="189"/>
      <c r="CXF23" s="188"/>
      <c r="CXP23" s="190"/>
      <c r="CXS23" s="189"/>
      <c r="CYE23" s="188"/>
      <c r="CYO23" s="190"/>
      <c r="CYR23" s="189"/>
      <c r="CZD23" s="188"/>
      <c r="CZN23" s="190"/>
      <c r="CZQ23" s="189"/>
      <c r="DAC23" s="188"/>
      <c r="DAM23" s="190"/>
      <c r="DAP23" s="189"/>
      <c r="DBB23" s="188"/>
      <c r="DBL23" s="190"/>
      <c r="DBO23" s="189"/>
      <c r="DCA23" s="188"/>
      <c r="DCK23" s="190"/>
      <c r="DCN23" s="189"/>
      <c r="DCZ23" s="188"/>
      <c r="DDJ23" s="190"/>
      <c r="DDM23" s="189"/>
      <c r="DDY23" s="188"/>
      <c r="DEI23" s="190"/>
      <c r="DEL23" s="189"/>
      <c r="DEX23" s="188"/>
      <c r="DFH23" s="190"/>
      <c r="DFK23" s="189"/>
      <c r="DFW23" s="188"/>
      <c r="DGG23" s="190"/>
      <c r="DGJ23" s="189"/>
      <c r="DGV23" s="188"/>
      <c r="DHF23" s="190"/>
      <c r="DHI23" s="189"/>
      <c r="DHU23" s="188"/>
      <c r="DIE23" s="190"/>
      <c r="DIH23" s="189"/>
      <c r="DIT23" s="188"/>
      <c r="DJD23" s="190"/>
      <c r="DJG23" s="189"/>
      <c r="DJS23" s="188"/>
      <c r="DKC23" s="190"/>
      <c r="DKF23" s="189"/>
      <c r="DKR23" s="188"/>
      <c r="DLB23" s="190"/>
      <c r="DLE23" s="189"/>
      <c r="DLQ23" s="188"/>
      <c r="DMA23" s="190"/>
      <c r="DMD23" s="189"/>
      <c r="DMP23" s="188"/>
      <c r="DMZ23" s="190"/>
      <c r="DNC23" s="189"/>
      <c r="DNO23" s="188"/>
      <c r="DNY23" s="190"/>
      <c r="DOB23" s="189"/>
      <c r="DON23" s="188"/>
      <c r="DOX23" s="190"/>
      <c r="DPA23" s="189"/>
      <c r="DPM23" s="188"/>
      <c r="DPW23" s="190"/>
      <c r="DPZ23" s="189"/>
      <c r="DQL23" s="188"/>
      <c r="DQV23" s="190"/>
      <c r="DQY23" s="189"/>
      <c r="DRK23" s="188"/>
      <c r="DRU23" s="190"/>
      <c r="DRX23" s="189"/>
      <c r="DSJ23" s="188"/>
      <c r="DST23" s="190"/>
      <c r="DSW23" s="189"/>
      <c r="DTI23" s="188"/>
      <c r="DTS23" s="190"/>
      <c r="DTV23" s="189"/>
      <c r="DUH23" s="188"/>
      <c r="DUR23" s="190"/>
      <c r="DUU23" s="189"/>
      <c r="DVG23" s="188"/>
      <c r="DVQ23" s="190"/>
      <c r="DVT23" s="189"/>
      <c r="DWF23" s="188"/>
      <c r="DWP23" s="190"/>
      <c r="DWS23" s="189"/>
      <c r="DXE23" s="188"/>
      <c r="DXO23" s="190"/>
      <c r="DXR23" s="189"/>
      <c r="DYD23" s="188"/>
      <c r="DYN23" s="190"/>
      <c r="DYQ23" s="189"/>
      <c r="DZC23" s="188"/>
      <c r="DZM23" s="190"/>
      <c r="DZP23" s="189"/>
      <c r="EAB23" s="188"/>
      <c r="EAL23" s="190"/>
      <c r="EAO23" s="189"/>
      <c r="EBA23" s="188"/>
      <c r="EBK23" s="190"/>
      <c r="EBN23" s="189"/>
      <c r="EBZ23" s="188"/>
      <c r="ECJ23" s="190"/>
      <c r="ECM23" s="189"/>
      <c r="ECY23" s="188"/>
      <c r="EDI23" s="190"/>
      <c r="EDL23" s="189"/>
      <c r="EDX23" s="188"/>
      <c r="EEH23" s="190"/>
      <c r="EEK23" s="189"/>
      <c r="EEW23" s="188"/>
      <c r="EFG23" s="190"/>
      <c r="EFJ23" s="189"/>
      <c r="EFV23" s="188"/>
      <c r="EGF23" s="190"/>
      <c r="EGI23" s="189"/>
      <c r="EGU23" s="188"/>
      <c r="EHE23" s="190"/>
      <c r="EHH23" s="189"/>
      <c r="EHT23" s="188"/>
      <c r="EID23" s="190"/>
      <c r="EIG23" s="189"/>
      <c r="EIS23" s="188"/>
      <c r="EJC23" s="190"/>
      <c r="EJF23" s="189"/>
      <c r="EJR23" s="188"/>
      <c r="EKB23" s="190"/>
      <c r="EKE23" s="189"/>
      <c r="EKQ23" s="188"/>
      <c r="ELA23" s="190"/>
      <c r="ELD23" s="189"/>
      <c r="ELP23" s="188"/>
      <c r="ELZ23" s="190"/>
      <c r="EMC23" s="189"/>
      <c r="EMO23" s="188"/>
      <c r="EMY23" s="190"/>
      <c r="ENB23" s="189"/>
      <c r="ENN23" s="188"/>
      <c r="ENX23" s="190"/>
      <c r="EOA23" s="189"/>
      <c r="EOM23" s="188"/>
      <c r="EOW23" s="190"/>
      <c r="EOZ23" s="189"/>
      <c r="EPL23" s="188"/>
      <c r="EPV23" s="190"/>
      <c r="EPY23" s="189"/>
      <c r="EQK23" s="188"/>
      <c r="EQU23" s="190"/>
      <c r="EQX23" s="189"/>
      <c r="ERJ23" s="188"/>
      <c r="ERT23" s="190"/>
      <c r="ERW23" s="189"/>
      <c r="ESI23" s="188"/>
      <c r="ESS23" s="190"/>
      <c r="ESV23" s="189"/>
      <c r="ETH23" s="188"/>
      <c r="ETR23" s="190"/>
      <c r="ETU23" s="189"/>
      <c r="EUG23" s="188"/>
      <c r="EUQ23" s="190"/>
      <c r="EUT23" s="189"/>
      <c r="EVF23" s="188"/>
      <c r="EVP23" s="190"/>
      <c r="EVS23" s="189"/>
      <c r="EWE23" s="188"/>
      <c r="EWO23" s="190"/>
      <c r="EWR23" s="189"/>
      <c r="EXD23" s="188"/>
      <c r="EXN23" s="190"/>
      <c r="EXQ23" s="189"/>
      <c r="EYC23" s="188"/>
      <c r="EYM23" s="190"/>
      <c r="EYP23" s="189"/>
      <c r="EZB23" s="188"/>
      <c r="EZL23" s="190"/>
      <c r="EZO23" s="189"/>
      <c r="FAA23" s="188"/>
      <c r="FAK23" s="190"/>
      <c r="FAN23" s="189"/>
      <c r="FAZ23" s="188"/>
      <c r="FBJ23" s="190"/>
      <c r="FBM23" s="189"/>
      <c r="FBY23" s="188"/>
      <c r="FCI23" s="190"/>
      <c r="FCL23" s="189"/>
      <c r="FCX23" s="188"/>
      <c r="FDH23" s="190"/>
      <c r="FDK23" s="189"/>
      <c r="FDW23" s="188"/>
      <c r="FEG23" s="190"/>
      <c r="FEJ23" s="189"/>
      <c r="FEV23" s="188"/>
      <c r="FFF23" s="190"/>
      <c r="FFI23" s="189"/>
      <c r="FFU23" s="188"/>
      <c r="FGE23" s="190"/>
      <c r="FGH23" s="189"/>
      <c r="FGT23" s="188"/>
      <c r="FHD23" s="190"/>
      <c r="FHG23" s="189"/>
      <c r="FHS23" s="188"/>
      <c r="FIC23" s="190"/>
      <c r="FIF23" s="189"/>
      <c r="FIR23" s="188"/>
      <c r="FJB23" s="190"/>
      <c r="FJE23" s="189"/>
      <c r="FJQ23" s="188"/>
      <c r="FKA23" s="190"/>
      <c r="FKD23" s="189"/>
      <c r="FKP23" s="188"/>
      <c r="FKZ23" s="190"/>
      <c r="FLC23" s="189"/>
      <c r="FLO23" s="188"/>
      <c r="FLY23" s="190"/>
      <c r="FMB23" s="189"/>
      <c r="FMN23" s="188"/>
      <c r="FMX23" s="190"/>
      <c r="FNA23" s="189"/>
      <c r="FNM23" s="188"/>
      <c r="FNW23" s="190"/>
      <c r="FNZ23" s="189"/>
      <c r="FOL23" s="188"/>
      <c r="FOV23" s="190"/>
      <c r="FOY23" s="189"/>
      <c r="FPK23" s="188"/>
      <c r="FPU23" s="190"/>
      <c r="FPX23" s="189"/>
      <c r="FQJ23" s="188"/>
      <c r="FQT23" s="190"/>
      <c r="FQW23" s="189"/>
      <c r="FRI23" s="188"/>
      <c r="FRS23" s="190"/>
      <c r="FRV23" s="189"/>
      <c r="FSH23" s="188"/>
      <c r="FSR23" s="190"/>
      <c r="FSU23" s="189"/>
      <c r="FTG23" s="188"/>
      <c r="FTQ23" s="190"/>
      <c r="FTT23" s="189"/>
      <c r="FUF23" s="188"/>
      <c r="FUP23" s="190"/>
      <c r="FUS23" s="189"/>
      <c r="FVE23" s="188"/>
      <c r="FVO23" s="190"/>
      <c r="FVR23" s="189"/>
      <c r="FWD23" s="188"/>
      <c r="FWN23" s="190"/>
      <c r="FWQ23" s="189"/>
      <c r="FXC23" s="188"/>
      <c r="FXM23" s="190"/>
      <c r="FXP23" s="189"/>
      <c r="FYB23" s="188"/>
      <c r="FYL23" s="190"/>
      <c r="FYO23" s="189"/>
      <c r="FZA23" s="188"/>
      <c r="FZK23" s="190"/>
      <c r="FZN23" s="189"/>
      <c r="FZZ23" s="188"/>
      <c r="GAJ23" s="190"/>
      <c r="GAM23" s="189"/>
      <c r="GAY23" s="188"/>
      <c r="GBI23" s="190"/>
      <c r="GBL23" s="189"/>
      <c r="GBX23" s="188"/>
      <c r="GCH23" s="190"/>
      <c r="GCK23" s="189"/>
      <c r="GCW23" s="188"/>
      <c r="GDG23" s="190"/>
      <c r="GDJ23" s="189"/>
      <c r="GDV23" s="188"/>
      <c r="GEF23" s="190"/>
      <c r="GEI23" s="189"/>
      <c r="GEU23" s="188"/>
      <c r="GFE23" s="190"/>
      <c r="GFH23" s="189"/>
      <c r="GFT23" s="188"/>
      <c r="GGD23" s="190"/>
      <c r="GGG23" s="189"/>
      <c r="GGS23" s="188"/>
      <c r="GHC23" s="190"/>
      <c r="GHF23" s="189"/>
      <c r="GHR23" s="188"/>
      <c r="GIB23" s="190"/>
      <c r="GIE23" s="189"/>
      <c r="GIQ23" s="188"/>
      <c r="GJA23" s="190"/>
      <c r="GJD23" s="189"/>
      <c r="GJP23" s="188"/>
      <c r="GJZ23" s="190"/>
      <c r="GKC23" s="189"/>
      <c r="GKO23" s="188"/>
      <c r="GKY23" s="190"/>
      <c r="GLB23" s="189"/>
      <c r="GLN23" s="188"/>
      <c r="GLX23" s="190"/>
      <c r="GMA23" s="189"/>
      <c r="GMM23" s="188"/>
      <c r="GMW23" s="190"/>
      <c r="GMZ23" s="189"/>
      <c r="GNL23" s="188"/>
      <c r="GNV23" s="190"/>
      <c r="GNY23" s="189"/>
      <c r="GOK23" s="188"/>
      <c r="GOU23" s="190"/>
      <c r="GOX23" s="189"/>
      <c r="GPJ23" s="188"/>
      <c r="GPT23" s="190"/>
      <c r="GPW23" s="189"/>
      <c r="GQI23" s="188"/>
      <c r="GQS23" s="190"/>
      <c r="GQV23" s="189"/>
      <c r="GRH23" s="188"/>
      <c r="GRR23" s="190"/>
      <c r="GRU23" s="189"/>
      <c r="GSG23" s="188"/>
      <c r="GSQ23" s="190"/>
      <c r="GST23" s="189"/>
      <c r="GTF23" s="188"/>
      <c r="GTP23" s="190"/>
      <c r="GTS23" s="189"/>
      <c r="GUE23" s="188"/>
      <c r="GUO23" s="190"/>
      <c r="GUR23" s="189"/>
      <c r="GVD23" s="188"/>
      <c r="GVN23" s="190"/>
      <c r="GVQ23" s="189"/>
      <c r="GWC23" s="188"/>
      <c r="GWM23" s="190"/>
      <c r="GWP23" s="189"/>
      <c r="GXB23" s="188"/>
      <c r="GXL23" s="190"/>
      <c r="GXO23" s="189"/>
      <c r="GYA23" s="188"/>
      <c r="GYK23" s="190"/>
      <c r="GYN23" s="189"/>
      <c r="GYZ23" s="188"/>
      <c r="GZJ23" s="190"/>
      <c r="GZM23" s="189"/>
      <c r="GZY23" s="188"/>
      <c r="HAI23" s="190"/>
      <c r="HAL23" s="189"/>
      <c r="HAX23" s="188"/>
      <c r="HBH23" s="190"/>
      <c r="HBK23" s="189"/>
      <c r="HBW23" s="188"/>
      <c r="HCG23" s="190"/>
      <c r="HCJ23" s="189"/>
      <c r="HCV23" s="188"/>
      <c r="HDF23" s="190"/>
      <c r="HDI23" s="189"/>
      <c r="HDU23" s="188"/>
      <c r="HEE23" s="190"/>
      <c r="HEH23" s="189"/>
      <c r="HET23" s="188"/>
      <c r="HFD23" s="190"/>
      <c r="HFG23" s="189"/>
      <c r="HFS23" s="188"/>
      <c r="HGC23" s="190"/>
      <c r="HGF23" s="189"/>
      <c r="HGR23" s="188"/>
      <c r="HHB23" s="190"/>
      <c r="HHE23" s="189"/>
      <c r="HHQ23" s="188"/>
      <c r="HIA23" s="190"/>
      <c r="HID23" s="189"/>
      <c r="HIP23" s="188"/>
      <c r="HIZ23" s="190"/>
      <c r="HJC23" s="189"/>
      <c r="HJO23" s="188"/>
      <c r="HJY23" s="190"/>
      <c r="HKB23" s="189"/>
      <c r="HKN23" s="188"/>
      <c r="HKX23" s="190"/>
      <c r="HLA23" s="189"/>
      <c r="HLM23" s="188"/>
      <c r="HLW23" s="190"/>
      <c r="HLZ23" s="189"/>
      <c r="HML23" s="188"/>
      <c r="HMV23" s="190"/>
      <c r="HMY23" s="189"/>
      <c r="HNK23" s="188"/>
      <c r="HNU23" s="190"/>
      <c r="HNX23" s="189"/>
      <c r="HOJ23" s="188"/>
      <c r="HOT23" s="190"/>
      <c r="HOW23" s="189"/>
      <c r="HPI23" s="188"/>
      <c r="HPS23" s="190"/>
      <c r="HPV23" s="189"/>
      <c r="HQH23" s="188"/>
      <c r="HQR23" s="190"/>
      <c r="HQU23" s="189"/>
      <c r="HRG23" s="188"/>
      <c r="HRQ23" s="190"/>
      <c r="HRT23" s="189"/>
      <c r="HSF23" s="188"/>
      <c r="HSP23" s="190"/>
      <c r="HSS23" s="189"/>
      <c r="HTE23" s="188"/>
      <c r="HTO23" s="190"/>
      <c r="HTR23" s="189"/>
      <c r="HUD23" s="188"/>
      <c r="HUN23" s="190"/>
      <c r="HUQ23" s="189"/>
      <c r="HVC23" s="188"/>
      <c r="HVM23" s="190"/>
      <c r="HVP23" s="189"/>
      <c r="HWB23" s="188"/>
      <c r="HWL23" s="190"/>
      <c r="HWO23" s="189"/>
      <c r="HXA23" s="188"/>
      <c r="HXK23" s="190"/>
      <c r="HXN23" s="189"/>
      <c r="HXZ23" s="188"/>
      <c r="HYJ23" s="190"/>
      <c r="HYM23" s="189"/>
      <c r="HYY23" s="188"/>
      <c r="HZI23" s="190"/>
      <c r="HZL23" s="189"/>
      <c r="HZX23" s="188"/>
      <c r="IAH23" s="190"/>
      <c r="IAK23" s="189"/>
      <c r="IAW23" s="188"/>
      <c r="IBG23" s="190"/>
      <c r="IBJ23" s="189"/>
      <c r="IBV23" s="188"/>
      <c r="ICF23" s="190"/>
      <c r="ICI23" s="189"/>
      <c r="ICU23" s="188"/>
      <c r="IDE23" s="190"/>
      <c r="IDH23" s="189"/>
      <c r="IDT23" s="188"/>
      <c r="IED23" s="190"/>
      <c r="IEG23" s="189"/>
      <c r="IES23" s="188"/>
      <c r="IFC23" s="190"/>
      <c r="IFF23" s="189"/>
      <c r="IFR23" s="188"/>
      <c r="IGB23" s="190"/>
      <c r="IGE23" s="189"/>
      <c r="IGQ23" s="188"/>
      <c r="IHA23" s="190"/>
      <c r="IHD23" s="189"/>
      <c r="IHP23" s="188"/>
      <c r="IHZ23" s="190"/>
      <c r="IIC23" s="189"/>
      <c r="IIO23" s="188"/>
      <c r="IIY23" s="190"/>
      <c r="IJB23" s="189"/>
      <c r="IJN23" s="188"/>
      <c r="IJX23" s="190"/>
      <c r="IKA23" s="189"/>
      <c r="IKM23" s="188"/>
      <c r="IKW23" s="190"/>
      <c r="IKZ23" s="189"/>
      <c r="ILL23" s="188"/>
      <c r="ILV23" s="190"/>
      <c r="ILY23" s="189"/>
      <c r="IMK23" s="188"/>
      <c r="IMU23" s="190"/>
      <c r="IMX23" s="189"/>
      <c r="INJ23" s="188"/>
      <c r="INT23" s="190"/>
      <c r="INW23" s="189"/>
      <c r="IOI23" s="188"/>
      <c r="IOS23" s="190"/>
      <c r="IOV23" s="189"/>
      <c r="IPH23" s="188"/>
      <c r="IPR23" s="190"/>
      <c r="IPU23" s="189"/>
      <c r="IQG23" s="188"/>
      <c r="IQQ23" s="190"/>
      <c r="IQT23" s="189"/>
      <c r="IRF23" s="188"/>
      <c r="IRP23" s="190"/>
      <c r="IRS23" s="189"/>
      <c r="ISE23" s="188"/>
      <c r="ISO23" s="190"/>
      <c r="ISR23" s="189"/>
      <c r="ITD23" s="188"/>
      <c r="ITN23" s="190"/>
      <c r="ITQ23" s="189"/>
      <c r="IUC23" s="188"/>
      <c r="IUM23" s="190"/>
      <c r="IUP23" s="189"/>
      <c r="IVB23" s="188"/>
      <c r="IVL23" s="190"/>
      <c r="IVO23" s="189"/>
      <c r="IWA23" s="188"/>
      <c r="IWK23" s="190"/>
      <c r="IWN23" s="189"/>
      <c r="IWZ23" s="188"/>
      <c r="IXJ23" s="190"/>
      <c r="IXM23" s="189"/>
      <c r="IXY23" s="188"/>
      <c r="IYI23" s="190"/>
      <c r="IYL23" s="189"/>
      <c r="IYX23" s="188"/>
      <c r="IZH23" s="190"/>
      <c r="IZK23" s="189"/>
      <c r="IZW23" s="188"/>
      <c r="JAG23" s="190"/>
      <c r="JAJ23" s="189"/>
      <c r="JAV23" s="188"/>
      <c r="JBF23" s="190"/>
      <c r="JBI23" s="189"/>
      <c r="JBU23" s="188"/>
      <c r="JCE23" s="190"/>
      <c r="JCH23" s="189"/>
      <c r="JCT23" s="188"/>
      <c r="JDD23" s="190"/>
      <c r="JDG23" s="189"/>
      <c r="JDS23" s="188"/>
      <c r="JEC23" s="190"/>
      <c r="JEF23" s="189"/>
      <c r="JER23" s="188"/>
      <c r="JFB23" s="190"/>
      <c r="JFE23" s="189"/>
      <c r="JFQ23" s="188"/>
      <c r="JGA23" s="190"/>
      <c r="JGD23" s="189"/>
      <c r="JGP23" s="188"/>
      <c r="JGZ23" s="190"/>
      <c r="JHC23" s="189"/>
      <c r="JHO23" s="188"/>
      <c r="JHY23" s="190"/>
      <c r="JIB23" s="189"/>
      <c r="JIN23" s="188"/>
      <c r="JIX23" s="190"/>
      <c r="JJA23" s="189"/>
      <c r="JJM23" s="188"/>
      <c r="JJW23" s="190"/>
      <c r="JJZ23" s="189"/>
      <c r="JKL23" s="188"/>
      <c r="JKV23" s="190"/>
      <c r="JKY23" s="189"/>
      <c r="JLK23" s="188"/>
      <c r="JLU23" s="190"/>
      <c r="JLX23" s="189"/>
      <c r="JMJ23" s="188"/>
      <c r="JMT23" s="190"/>
      <c r="JMW23" s="189"/>
      <c r="JNI23" s="188"/>
      <c r="JNS23" s="190"/>
      <c r="JNV23" s="189"/>
      <c r="JOH23" s="188"/>
      <c r="JOR23" s="190"/>
      <c r="JOU23" s="189"/>
      <c r="JPG23" s="188"/>
      <c r="JPQ23" s="190"/>
      <c r="JPT23" s="189"/>
      <c r="JQF23" s="188"/>
      <c r="JQP23" s="190"/>
      <c r="JQS23" s="189"/>
      <c r="JRE23" s="188"/>
      <c r="JRO23" s="190"/>
      <c r="JRR23" s="189"/>
      <c r="JSD23" s="188"/>
      <c r="JSN23" s="190"/>
      <c r="JSQ23" s="189"/>
      <c r="JTC23" s="188"/>
      <c r="JTM23" s="190"/>
      <c r="JTP23" s="189"/>
      <c r="JUB23" s="188"/>
      <c r="JUL23" s="190"/>
      <c r="JUO23" s="189"/>
      <c r="JVA23" s="188"/>
      <c r="JVK23" s="190"/>
      <c r="JVN23" s="189"/>
      <c r="JVZ23" s="188"/>
      <c r="JWJ23" s="190"/>
      <c r="JWM23" s="189"/>
      <c r="JWY23" s="188"/>
      <c r="JXI23" s="190"/>
      <c r="JXL23" s="189"/>
      <c r="JXX23" s="188"/>
      <c r="JYH23" s="190"/>
      <c r="JYK23" s="189"/>
      <c r="JYW23" s="188"/>
      <c r="JZG23" s="190"/>
      <c r="JZJ23" s="189"/>
      <c r="JZV23" s="188"/>
      <c r="KAF23" s="190"/>
      <c r="KAI23" s="189"/>
      <c r="KAU23" s="188"/>
      <c r="KBE23" s="190"/>
      <c r="KBH23" s="189"/>
      <c r="KBT23" s="188"/>
      <c r="KCD23" s="190"/>
      <c r="KCG23" s="189"/>
      <c r="KCS23" s="188"/>
      <c r="KDC23" s="190"/>
      <c r="KDF23" s="189"/>
      <c r="KDR23" s="188"/>
      <c r="KEB23" s="190"/>
      <c r="KEE23" s="189"/>
      <c r="KEQ23" s="188"/>
      <c r="KFA23" s="190"/>
      <c r="KFD23" s="189"/>
      <c r="KFP23" s="188"/>
      <c r="KFZ23" s="190"/>
      <c r="KGC23" s="189"/>
      <c r="KGO23" s="188"/>
      <c r="KGY23" s="190"/>
      <c r="KHB23" s="189"/>
      <c r="KHN23" s="188"/>
      <c r="KHX23" s="190"/>
      <c r="KIA23" s="189"/>
      <c r="KIM23" s="188"/>
      <c r="KIW23" s="190"/>
      <c r="KIZ23" s="189"/>
      <c r="KJL23" s="188"/>
      <c r="KJV23" s="190"/>
      <c r="KJY23" s="189"/>
      <c r="KKK23" s="188"/>
      <c r="KKU23" s="190"/>
      <c r="KKX23" s="189"/>
      <c r="KLJ23" s="188"/>
      <c r="KLT23" s="190"/>
      <c r="KLW23" s="189"/>
      <c r="KMI23" s="188"/>
      <c r="KMS23" s="190"/>
      <c r="KMV23" s="189"/>
      <c r="KNH23" s="188"/>
      <c r="KNR23" s="190"/>
      <c r="KNU23" s="189"/>
      <c r="KOG23" s="188"/>
      <c r="KOQ23" s="190"/>
      <c r="KOT23" s="189"/>
      <c r="KPF23" s="188"/>
      <c r="KPP23" s="190"/>
      <c r="KPS23" s="189"/>
      <c r="KQE23" s="188"/>
      <c r="KQO23" s="190"/>
      <c r="KQR23" s="189"/>
      <c r="KRD23" s="188"/>
      <c r="KRN23" s="190"/>
      <c r="KRQ23" s="189"/>
      <c r="KSC23" s="188"/>
      <c r="KSM23" s="190"/>
      <c r="KSP23" s="189"/>
      <c r="KTB23" s="188"/>
      <c r="KTL23" s="190"/>
      <c r="KTO23" s="189"/>
      <c r="KUA23" s="188"/>
      <c r="KUK23" s="190"/>
      <c r="KUN23" s="189"/>
      <c r="KUZ23" s="188"/>
      <c r="KVJ23" s="190"/>
      <c r="KVM23" s="189"/>
      <c r="KVY23" s="188"/>
      <c r="KWI23" s="190"/>
      <c r="KWL23" s="189"/>
      <c r="KWX23" s="188"/>
      <c r="KXH23" s="190"/>
      <c r="KXK23" s="189"/>
      <c r="KXW23" s="188"/>
      <c r="KYG23" s="190"/>
      <c r="KYJ23" s="189"/>
      <c r="KYV23" s="188"/>
      <c r="KZF23" s="190"/>
      <c r="KZI23" s="189"/>
      <c r="KZU23" s="188"/>
      <c r="LAE23" s="190"/>
      <c r="LAH23" s="189"/>
      <c r="LAT23" s="188"/>
      <c r="LBD23" s="190"/>
      <c r="LBG23" s="189"/>
      <c r="LBS23" s="188"/>
      <c r="LCC23" s="190"/>
      <c r="LCF23" s="189"/>
      <c r="LCR23" s="188"/>
      <c r="LDB23" s="190"/>
      <c r="LDE23" s="189"/>
      <c r="LDQ23" s="188"/>
      <c r="LEA23" s="190"/>
      <c r="LED23" s="189"/>
      <c r="LEP23" s="188"/>
      <c r="LEZ23" s="190"/>
      <c r="LFC23" s="189"/>
      <c r="LFO23" s="188"/>
      <c r="LFY23" s="190"/>
      <c r="LGB23" s="189"/>
      <c r="LGN23" s="188"/>
      <c r="LGX23" s="190"/>
      <c r="LHA23" s="189"/>
      <c r="LHM23" s="188"/>
      <c r="LHW23" s="190"/>
      <c r="LHZ23" s="189"/>
      <c r="LIL23" s="188"/>
      <c r="LIV23" s="190"/>
      <c r="LIY23" s="189"/>
      <c r="LJK23" s="188"/>
      <c r="LJU23" s="190"/>
      <c r="LJX23" s="189"/>
      <c r="LKJ23" s="188"/>
      <c r="LKT23" s="190"/>
      <c r="LKW23" s="189"/>
      <c r="LLI23" s="188"/>
      <c r="LLS23" s="190"/>
      <c r="LLV23" s="189"/>
      <c r="LMH23" s="188"/>
      <c r="LMR23" s="190"/>
      <c r="LMU23" s="189"/>
      <c r="LNG23" s="188"/>
      <c r="LNQ23" s="190"/>
      <c r="LNT23" s="189"/>
      <c r="LOF23" s="188"/>
      <c r="LOP23" s="190"/>
      <c r="LOS23" s="189"/>
      <c r="LPE23" s="188"/>
      <c r="LPO23" s="190"/>
      <c r="LPR23" s="189"/>
      <c r="LQD23" s="188"/>
      <c r="LQN23" s="190"/>
      <c r="LQQ23" s="189"/>
      <c r="LRC23" s="188"/>
      <c r="LRM23" s="190"/>
      <c r="LRP23" s="189"/>
      <c r="LSB23" s="188"/>
      <c r="LSL23" s="190"/>
      <c r="LSO23" s="189"/>
      <c r="LTA23" s="188"/>
      <c r="LTK23" s="190"/>
      <c r="LTN23" s="189"/>
      <c r="LTZ23" s="188"/>
      <c r="LUJ23" s="190"/>
      <c r="LUM23" s="189"/>
      <c r="LUY23" s="188"/>
      <c r="LVI23" s="190"/>
      <c r="LVL23" s="189"/>
      <c r="LVX23" s="188"/>
      <c r="LWH23" s="190"/>
      <c r="LWK23" s="189"/>
      <c r="LWW23" s="188"/>
      <c r="LXG23" s="190"/>
      <c r="LXJ23" s="189"/>
      <c r="LXV23" s="188"/>
      <c r="LYF23" s="190"/>
      <c r="LYI23" s="189"/>
      <c r="LYU23" s="188"/>
      <c r="LZE23" s="190"/>
      <c r="LZH23" s="189"/>
      <c r="LZT23" s="188"/>
      <c r="MAD23" s="190"/>
      <c r="MAG23" s="189"/>
      <c r="MAS23" s="188"/>
      <c r="MBC23" s="190"/>
      <c r="MBF23" s="189"/>
      <c r="MBR23" s="188"/>
      <c r="MCB23" s="190"/>
      <c r="MCE23" s="189"/>
      <c r="MCQ23" s="188"/>
      <c r="MDA23" s="190"/>
      <c r="MDD23" s="189"/>
      <c r="MDP23" s="188"/>
      <c r="MDZ23" s="190"/>
      <c r="MEC23" s="189"/>
      <c r="MEO23" s="188"/>
      <c r="MEY23" s="190"/>
      <c r="MFB23" s="189"/>
      <c r="MFN23" s="188"/>
      <c r="MFX23" s="190"/>
      <c r="MGA23" s="189"/>
      <c r="MGM23" s="188"/>
      <c r="MGW23" s="190"/>
      <c r="MGZ23" s="189"/>
      <c r="MHL23" s="188"/>
      <c r="MHV23" s="190"/>
      <c r="MHY23" s="189"/>
      <c r="MIK23" s="188"/>
      <c r="MIU23" s="190"/>
      <c r="MIX23" s="189"/>
      <c r="MJJ23" s="188"/>
      <c r="MJT23" s="190"/>
      <c r="MJW23" s="189"/>
      <c r="MKI23" s="188"/>
      <c r="MKS23" s="190"/>
      <c r="MKV23" s="189"/>
      <c r="MLH23" s="188"/>
      <c r="MLR23" s="190"/>
      <c r="MLU23" s="189"/>
      <c r="MMG23" s="188"/>
      <c r="MMQ23" s="190"/>
      <c r="MMT23" s="189"/>
      <c r="MNF23" s="188"/>
      <c r="MNP23" s="190"/>
      <c r="MNS23" s="189"/>
      <c r="MOE23" s="188"/>
      <c r="MOO23" s="190"/>
      <c r="MOR23" s="189"/>
      <c r="MPD23" s="188"/>
      <c r="MPN23" s="190"/>
      <c r="MPQ23" s="189"/>
      <c r="MQC23" s="188"/>
      <c r="MQM23" s="190"/>
      <c r="MQP23" s="189"/>
      <c r="MRB23" s="188"/>
      <c r="MRL23" s="190"/>
      <c r="MRO23" s="189"/>
      <c r="MSA23" s="188"/>
      <c r="MSK23" s="190"/>
      <c r="MSN23" s="189"/>
      <c r="MSZ23" s="188"/>
      <c r="MTJ23" s="190"/>
      <c r="MTM23" s="189"/>
      <c r="MTY23" s="188"/>
      <c r="MUI23" s="190"/>
      <c r="MUL23" s="189"/>
      <c r="MUX23" s="188"/>
      <c r="MVH23" s="190"/>
      <c r="MVK23" s="189"/>
      <c r="MVW23" s="188"/>
      <c r="MWG23" s="190"/>
      <c r="MWJ23" s="189"/>
      <c r="MWV23" s="188"/>
      <c r="MXF23" s="190"/>
      <c r="MXI23" s="189"/>
      <c r="MXU23" s="188"/>
      <c r="MYE23" s="190"/>
      <c r="MYH23" s="189"/>
      <c r="MYT23" s="188"/>
      <c r="MZD23" s="190"/>
      <c r="MZG23" s="189"/>
      <c r="MZS23" s="188"/>
      <c r="NAC23" s="190"/>
      <c r="NAF23" s="189"/>
      <c r="NAR23" s="188"/>
      <c r="NBB23" s="190"/>
      <c r="NBE23" s="189"/>
      <c r="NBQ23" s="188"/>
      <c r="NCA23" s="190"/>
      <c r="NCD23" s="189"/>
      <c r="NCP23" s="188"/>
      <c r="NCZ23" s="190"/>
      <c r="NDC23" s="189"/>
      <c r="NDO23" s="188"/>
      <c r="NDY23" s="190"/>
      <c r="NEB23" s="189"/>
      <c r="NEN23" s="188"/>
      <c r="NEX23" s="190"/>
      <c r="NFA23" s="189"/>
      <c r="NFM23" s="188"/>
      <c r="NFW23" s="190"/>
      <c r="NFZ23" s="189"/>
      <c r="NGL23" s="188"/>
      <c r="NGV23" s="190"/>
      <c r="NGY23" s="189"/>
      <c r="NHK23" s="188"/>
      <c r="NHU23" s="190"/>
      <c r="NHX23" s="189"/>
      <c r="NIJ23" s="188"/>
      <c r="NIT23" s="190"/>
      <c r="NIW23" s="189"/>
      <c r="NJI23" s="188"/>
      <c r="NJS23" s="190"/>
      <c r="NJV23" s="189"/>
      <c r="NKH23" s="188"/>
      <c r="NKR23" s="190"/>
      <c r="NKU23" s="189"/>
      <c r="NLG23" s="188"/>
      <c r="NLQ23" s="190"/>
      <c r="NLT23" s="189"/>
      <c r="NMF23" s="188"/>
      <c r="NMP23" s="190"/>
      <c r="NMS23" s="189"/>
      <c r="NNE23" s="188"/>
      <c r="NNO23" s="190"/>
      <c r="NNR23" s="189"/>
      <c r="NOD23" s="188"/>
      <c r="NON23" s="190"/>
      <c r="NOQ23" s="189"/>
      <c r="NPC23" s="188"/>
      <c r="NPM23" s="190"/>
      <c r="NPP23" s="189"/>
      <c r="NQB23" s="188"/>
      <c r="NQL23" s="190"/>
      <c r="NQO23" s="189"/>
      <c r="NRA23" s="188"/>
      <c r="NRK23" s="190"/>
      <c r="NRN23" s="189"/>
      <c r="NRZ23" s="188"/>
      <c r="NSJ23" s="190"/>
      <c r="NSM23" s="189"/>
      <c r="NSY23" s="188"/>
      <c r="NTI23" s="190"/>
      <c r="NTL23" s="189"/>
      <c r="NTX23" s="188"/>
      <c r="NUH23" s="190"/>
      <c r="NUK23" s="189"/>
      <c r="NUW23" s="188"/>
      <c r="NVG23" s="190"/>
      <c r="NVJ23" s="189"/>
      <c r="NVV23" s="188"/>
      <c r="NWF23" s="190"/>
      <c r="NWI23" s="189"/>
      <c r="NWU23" s="188"/>
      <c r="NXE23" s="190"/>
      <c r="NXH23" s="189"/>
      <c r="NXT23" s="188"/>
      <c r="NYD23" s="190"/>
      <c r="NYG23" s="189"/>
      <c r="NYS23" s="188"/>
      <c r="NZC23" s="190"/>
      <c r="NZF23" s="189"/>
      <c r="NZR23" s="188"/>
      <c r="OAB23" s="190"/>
      <c r="OAE23" s="189"/>
      <c r="OAQ23" s="188"/>
      <c r="OBA23" s="190"/>
      <c r="OBD23" s="189"/>
      <c r="OBP23" s="188"/>
      <c r="OBZ23" s="190"/>
      <c r="OCC23" s="189"/>
      <c r="OCO23" s="188"/>
      <c r="OCY23" s="190"/>
      <c r="ODB23" s="189"/>
      <c r="ODN23" s="188"/>
      <c r="ODX23" s="190"/>
      <c r="OEA23" s="189"/>
      <c r="OEM23" s="188"/>
      <c r="OEW23" s="190"/>
      <c r="OEZ23" s="189"/>
      <c r="OFL23" s="188"/>
      <c r="OFV23" s="190"/>
      <c r="OFY23" s="189"/>
      <c r="OGK23" s="188"/>
      <c r="OGU23" s="190"/>
      <c r="OGX23" s="189"/>
      <c r="OHJ23" s="188"/>
      <c r="OHT23" s="190"/>
      <c r="OHW23" s="189"/>
      <c r="OII23" s="188"/>
      <c r="OIS23" s="190"/>
      <c r="OIV23" s="189"/>
      <c r="OJH23" s="188"/>
      <c r="OJR23" s="190"/>
      <c r="OJU23" s="189"/>
      <c r="OKG23" s="188"/>
      <c r="OKQ23" s="190"/>
      <c r="OKT23" s="189"/>
      <c r="OLF23" s="188"/>
      <c r="OLP23" s="190"/>
      <c r="OLS23" s="189"/>
      <c r="OME23" s="188"/>
      <c r="OMO23" s="190"/>
      <c r="OMR23" s="189"/>
      <c r="OND23" s="188"/>
      <c r="ONN23" s="190"/>
      <c r="ONQ23" s="189"/>
      <c r="OOC23" s="188"/>
      <c r="OOM23" s="190"/>
      <c r="OOP23" s="189"/>
      <c r="OPB23" s="188"/>
      <c r="OPL23" s="190"/>
      <c r="OPO23" s="189"/>
      <c r="OQA23" s="188"/>
      <c r="OQK23" s="190"/>
      <c r="OQN23" s="189"/>
      <c r="OQZ23" s="188"/>
      <c r="ORJ23" s="190"/>
      <c r="ORM23" s="189"/>
      <c r="ORY23" s="188"/>
      <c r="OSI23" s="190"/>
      <c r="OSL23" s="189"/>
      <c r="OSX23" s="188"/>
      <c r="OTH23" s="190"/>
      <c r="OTK23" s="189"/>
      <c r="OTW23" s="188"/>
      <c r="OUG23" s="190"/>
      <c r="OUJ23" s="189"/>
      <c r="OUV23" s="188"/>
      <c r="OVF23" s="190"/>
      <c r="OVI23" s="189"/>
      <c r="OVU23" s="188"/>
      <c r="OWE23" s="190"/>
      <c r="OWH23" s="189"/>
      <c r="OWT23" s="188"/>
      <c r="OXD23" s="190"/>
      <c r="OXG23" s="189"/>
      <c r="OXS23" s="188"/>
      <c r="OYC23" s="190"/>
      <c r="OYF23" s="189"/>
      <c r="OYR23" s="188"/>
      <c r="OZB23" s="190"/>
      <c r="OZE23" s="189"/>
      <c r="OZQ23" s="188"/>
      <c r="PAA23" s="190"/>
      <c r="PAD23" s="189"/>
      <c r="PAP23" s="188"/>
      <c r="PAZ23" s="190"/>
      <c r="PBC23" s="189"/>
      <c r="PBO23" s="188"/>
      <c r="PBY23" s="190"/>
      <c r="PCB23" s="189"/>
      <c r="PCN23" s="188"/>
      <c r="PCX23" s="190"/>
      <c r="PDA23" s="189"/>
      <c r="PDM23" s="188"/>
      <c r="PDW23" s="190"/>
      <c r="PDZ23" s="189"/>
      <c r="PEL23" s="188"/>
      <c r="PEV23" s="190"/>
      <c r="PEY23" s="189"/>
      <c r="PFK23" s="188"/>
      <c r="PFU23" s="190"/>
      <c r="PFX23" s="189"/>
      <c r="PGJ23" s="188"/>
      <c r="PGT23" s="190"/>
      <c r="PGW23" s="189"/>
      <c r="PHI23" s="188"/>
      <c r="PHS23" s="190"/>
      <c r="PHV23" s="189"/>
      <c r="PIH23" s="188"/>
      <c r="PIR23" s="190"/>
      <c r="PIU23" s="189"/>
      <c r="PJG23" s="188"/>
      <c r="PJQ23" s="190"/>
      <c r="PJT23" s="189"/>
      <c r="PKF23" s="188"/>
      <c r="PKP23" s="190"/>
      <c r="PKS23" s="189"/>
      <c r="PLE23" s="188"/>
      <c r="PLO23" s="190"/>
      <c r="PLR23" s="189"/>
      <c r="PMD23" s="188"/>
      <c r="PMN23" s="190"/>
      <c r="PMQ23" s="189"/>
      <c r="PNC23" s="188"/>
      <c r="PNM23" s="190"/>
      <c r="PNP23" s="189"/>
      <c r="POB23" s="188"/>
      <c r="POL23" s="190"/>
      <c r="POO23" s="189"/>
      <c r="PPA23" s="188"/>
      <c r="PPK23" s="190"/>
      <c r="PPN23" s="189"/>
      <c r="PPZ23" s="188"/>
      <c r="PQJ23" s="190"/>
      <c r="PQM23" s="189"/>
      <c r="PQY23" s="188"/>
      <c r="PRI23" s="190"/>
      <c r="PRL23" s="189"/>
      <c r="PRX23" s="188"/>
      <c r="PSH23" s="190"/>
      <c r="PSK23" s="189"/>
      <c r="PSW23" s="188"/>
      <c r="PTG23" s="190"/>
      <c r="PTJ23" s="189"/>
      <c r="PTV23" s="188"/>
      <c r="PUF23" s="190"/>
      <c r="PUI23" s="189"/>
      <c r="PUU23" s="188"/>
      <c r="PVE23" s="190"/>
      <c r="PVH23" s="189"/>
      <c r="PVT23" s="188"/>
      <c r="PWD23" s="190"/>
      <c r="PWG23" s="189"/>
      <c r="PWS23" s="188"/>
      <c r="PXC23" s="190"/>
      <c r="PXF23" s="189"/>
      <c r="PXR23" s="188"/>
      <c r="PYB23" s="190"/>
      <c r="PYE23" s="189"/>
      <c r="PYQ23" s="188"/>
      <c r="PZA23" s="190"/>
      <c r="PZD23" s="189"/>
      <c r="PZP23" s="188"/>
      <c r="PZZ23" s="190"/>
      <c r="QAC23" s="189"/>
      <c r="QAO23" s="188"/>
      <c r="QAY23" s="190"/>
      <c r="QBB23" s="189"/>
      <c r="QBN23" s="188"/>
      <c r="QBX23" s="190"/>
      <c r="QCA23" s="189"/>
      <c r="QCM23" s="188"/>
      <c r="QCW23" s="190"/>
      <c r="QCZ23" s="189"/>
      <c r="QDL23" s="188"/>
      <c r="QDV23" s="190"/>
      <c r="QDY23" s="189"/>
      <c r="QEK23" s="188"/>
      <c r="QEU23" s="190"/>
      <c r="QEX23" s="189"/>
      <c r="QFJ23" s="188"/>
      <c r="QFT23" s="190"/>
      <c r="QFW23" s="189"/>
      <c r="QGI23" s="188"/>
      <c r="QGS23" s="190"/>
      <c r="QGV23" s="189"/>
      <c r="QHH23" s="188"/>
      <c r="QHR23" s="190"/>
      <c r="QHU23" s="189"/>
      <c r="QIG23" s="188"/>
      <c r="QIQ23" s="190"/>
      <c r="QIT23" s="189"/>
      <c r="QJF23" s="188"/>
      <c r="QJP23" s="190"/>
      <c r="QJS23" s="189"/>
      <c r="QKE23" s="188"/>
      <c r="QKO23" s="190"/>
      <c r="QKR23" s="189"/>
      <c r="QLD23" s="188"/>
      <c r="QLN23" s="190"/>
      <c r="QLQ23" s="189"/>
      <c r="QMC23" s="188"/>
      <c r="QMM23" s="190"/>
      <c r="QMP23" s="189"/>
      <c r="QNB23" s="188"/>
      <c r="QNL23" s="190"/>
      <c r="QNO23" s="189"/>
      <c r="QOA23" s="188"/>
      <c r="QOK23" s="190"/>
      <c r="QON23" s="189"/>
      <c r="QOZ23" s="188"/>
      <c r="QPJ23" s="190"/>
      <c r="QPM23" s="189"/>
      <c r="QPY23" s="188"/>
      <c r="QQI23" s="190"/>
      <c r="QQL23" s="189"/>
      <c r="QQX23" s="188"/>
      <c r="QRH23" s="190"/>
      <c r="QRK23" s="189"/>
      <c r="QRW23" s="188"/>
      <c r="QSG23" s="190"/>
      <c r="QSJ23" s="189"/>
      <c r="QSV23" s="188"/>
      <c r="QTF23" s="190"/>
      <c r="QTI23" s="189"/>
      <c r="QTU23" s="188"/>
      <c r="QUE23" s="190"/>
      <c r="QUH23" s="189"/>
      <c r="QUT23" s="188"/>
      <c r="QVD23" s="190"/>
      <c r="QVG23" s="189"/>
      <c r="QVS23" s="188"/>
      <c r="QWC23" s="190"/>
      <c r="QWF23" s="189"/>
      <c r="QWR23" s="188"/>
      <c r="QXB23" s="190"/>
      <c r="QXE23" s="189"/>
      <c r="QXQ23" s="188"/>
      <c r="QYA23" s="190"/>
      <c r="QYD23" s="189"/>
      <c r="QYP23" s="188"/>
      <c r="QYZ23" s="190"/>
      <c r="QZC23" s="189"/>
      <c r="QZO23" s="188"/>
      <c r="QZY23" s="190"/>
      <c r="RAB23" s="189"/>
      <c r="RAN23" s="188"/>
      <c r="RAX23" s="190"/>
      <c r="RBA23" s="189"/>
      <c r="RBM23" s="188"/>
      <c r="RBW23" s="190"/>
      <c r="RBZ23" s="189"/>
      <c r="RCL23" s="188"/>
      <c r="RCV23" s="190"/>
      <c r="RCY23" s="189"/>
      <c r="RDK23" s="188"/>
      <c r="RDU23" s="190"/>
      <c r="RDX23" s="189"/>
      <c r="REJ23" s="188"/>
      <c r="RET23" s="190"/>
      <c r="REW23" s="189"/>
      <c r="RFI23" s="188"/>
      <c r="RFS23" s="190"/>
      <c r="RFV23" s="189"/>
      <c r="RGH23" s="188"/>
      <c r="RGR23" s="190"/>
      <c r="RGU23" s="189"/>
      <c r="RHG23" s="188"/>
      <c r="RHQ23" s="190"/>
      <c r="RHT23" s="189"/>
      <c r="RIF23" s="188"/>
      <c r="RIP23" s="190"/>
      <c r="RIS23" s="189"/>
      <c r="RJE23" s="188"/>
      <c r="RJO23" s="190"/>
      <c r="RJR23" s="189"/>
      <c r="RKD23" s="188"/>
      <c r="RKN23" s="190"/>
      <c r="RKQ23" s="189"/>
      <c r="RLC23" s="188"/>
      <c r="RLM23" s="190"/>
      <c r="RLP23" s="189"/>
      <c r="RMB23" s="188"/>
      <c r="RML23" s="190"/>
      <c r="RMO23" s="189"/>
      <c r="RNA23" s="188"/>
      <c r="RNK23" s="190"/>
      <c r="RNN23" s="189"/>
      <c r="RNZ23" s="188"/>
      <c r="ROJ23" s="190"/>
      <c r="ROM23" s="189"/>
      <c r="ROY23" s="188"/>
      <c r="RPI23" s="190"/>
      <c r="RPL23" s="189"/>
      <c r="RPX23" s="188"/>
      <c r="RQH23" s="190"/>
      <c r="RQK23" s="189"/>
      <c r="RQW23" s="188"/>
      <c r="RRG23" s="190"/>
      <c r="RRJ23" s="189"/>
      <c r="RRV23" s="188"/>
      <c r="RSF23" s="190"/>
      <c r="RSI23" s="189"/>
      <c r="RSU23" s="188"/>
      <c r="RTE23" s="190"/>
      <c r="RTH23" s="189"/>
      <c r="RTT23" s="188"/>
      <c r="RUD23" s="190"/>
      <c r="RUG23" s="189"/>
      <c r="RUS23" s="188"/>
      <c r="RVC23" s="190"/>
      <c r="RVF23" s="189"/>
      <c r="RVR23" s="188"/>
      <c r="RWB23" s="190"/>
      <c r="RWE23" s="189"/>
      <c r="RWQ23" s="188"/>
      <c r="RXA23" s="190"/>
      <c r="RXD23" s="189"/>
      <c r="RXP23" s="188"/>
      <c r="RXZ23" s="190"/>
      <c r="RYC23" s="189"/>
      <c r="RYO23" s="188"/>
      <c r="RYY23" s="190"/>
      <c r="RZB23" s="189"/>
      <c r="RZN23" s="188"/>
      <c r="RZX23" s="190"/>
      <c r="SAA23" s="189"/>
      <c r="SAM23" s="188"/>
      <c r="SAW23" s="190"/>
      <c r="SAZ23" s="189"/>
      <c r="SBL23" s="188"/>
      <c r="SBV23" s="190"/>
      <c r="SBY23" s="189"/>
      <c r="SCK23" s="188"/>
      <c r="SCU23" s="190"/>
      <c r="SCX23" s="189"/>
      <c r="SDJ23" s="188"/>
      <c r="SDT23" s="190"/>
      <c r="SDW23" s="189"/>
      <c r="SEI23" s="188"/>
      <c r="SES23" s="190"/>
      <c r="SEV23" s="189"/>
      <c r="SFH23" s="188"/>
      <c r="SFR23" s="190"/>
      <c r="SFU23" s="189"/>
      <c r="SGG23" s="188"/>
      <c r="SGQ23" s="190"/>
      <c r="SGT23" s="189"/>
      <c r="SHF23" s="188"/>
      <c r="SHP23" s="190"/>
      <c r="SHS23" s="189"/>
      <c r="SIE23" s="188"/>
      <c r="SIO23" s="190"/>
      <c r="SIR23" s="189"/>
      <c r="SJD23" s="188"/>
      <c r="SJN23" s="190"/>
      <c r="SJQ23" s="189"/>
      <c r="SKC23" s="188"/>
      <c r="SKM23" s="190"/>
      <c r="SKP23" s="189"/>
      <c r="SLB23" s="188"/>
      <c r="SLL23" s="190"/>
      <c r="SLO23" s="189"/>
      <c r="SMA23" s="188"/>
      <c r="SMK23" s="190"/>
      <c r="SMN23" s="189"/>
      <c r="SMZ23" s="188"/>
      <c r="SNJ23" s="190"/>
      <c r="SNM23" s="189"/>
      <c r="SNY23" s="188"/>
      <c r="SOI23" s="190"/>
      <c r="SOL23" s="189"/>
      <c r="SOX23" s="188"/>
      <c r="SPH23" s="190"/>
      <c r="SPK23" s="189"/>
      <c r="SPW23" s="188"/>
      <c r="SQG23" s="190"/>
      <c r="SQJ23" s="189"/>
      <c r="SQV23" s="188"/>
      <c r="SRF23" s="190"/>
      <c r="SRI23" s="189"/>
      <c r="SRU23" s="188"/>
      <c r="SSE23" s="190"/>
      <c r="SSH23" s="189"/>
      <c r="SST23" s="188"/>
      <c r="STD23" s="190"/>
      <c r="STG23" s="189"/>
      <c r="STS23" s="188"/>
      <c r="SUC23" s="190"/>
      <c r="SUF23" s="189"/>
      <c r="SUR23" s="188"/>
      <c r="SVB23" s="190"/>
      <c r="SVE23" s="189"/>
      <c r="SVQ23" s="188"/>
      <c r="SWA23" s="190"/>
      <c r="SWD23" s="189"/>
      <c r="SWP23" s="188"/>
      <c r="SWZ23" s="190"/>
      <c r="SXC23" s="189"/>
      <c r="SXO23" s="188"/>
      <c r="SXY23" s="190"/>
      <c r="SYB23" s="189"/>
      <c r="SYN23" s="188"/>
      <c r="SYX23" s="190"/>
      <c r="SZA23" s="189"/>
      <c r="SZM23" s="188"/>
      <c r="SZW23" s="190"/>
      <c r="SZZ23" s="189"/>
      <c r="TAL23" s="188"/>
      <c r="TAV23" s="190"/>
      <c r="TAY23" s="189"/>
      <c r="TBK23" s="188"/>
      <c r="TBU23" s="190"/>
      <c r="TBX23" s="189"/>
      <c r="TCJ23" s="188"/>
      <c r="TCT23" s="190"/>
      <c r="TCW23" s="189"/>
      <c r="TDI23" s="188"/>
      <c r="TDS23" s="190"/>
      <c r="TDV23" s="189"/>
      <c r="TEH23" s="188"/>
      <c r="TER23" s="190"/>
      <c r="TEU23" s="189"/>
      <c r="TFG23" s="188"/>
      <c r="TFQ23" s="190"/>
      <c r="TFT23" s="189"/>
      <c r="TGF23" s="188"/>
      <c r="TGP23" s="190"/>
      <c r="TGS23" s="189"/>
      <c r="THE23" s="188"/>
      <c r="THO23" s="190"/>
      <c r="THR23" s="189"/>
      <c r="TID23" s="188"/>
      <c r="TIN23" s="190"/>
      <c r="TIQ23" s="189"/>
      <c r="TJC23" s="188"/>
      <c r="TJM23" s="190"/>
      <c r="TJP23" s="189"/>
      <c r="TKB23" s="188"/>
      <c r="TKL23" s="190"/>
      <c r="TKO23" s="189"/>
      <c r="TLA23" s="188"/>
      <c r="TLK23" s="190"/>
      <c r="TLN23" s="189"/>
      <c r="TLZ23" s="188"/>
      <c r="TMJ23" s="190"/>
      <c r="TMM23" s="189"/>
      <c r="TMY23" s="188"/>
      <c r="TNI23" s="190"/>
      <c r="TNL23" s="189"/>
      <c r="TNX23" s="188"/>
      <c r="TOH23" s="190"/>
      <c r="TOK23" s="189"/>
      <c r="TOW23" s="188"/>
      <c r="TPG23" s="190"/>
      <c r="TPJ23" s="189"/>
      <c r="TPV23" s="188"/>
      <c r="TQF23" s="190"/>
      <c r="TQI23" s="189"/>
      <c r="TQU23" s="188"/>
      <c r="TRE23" s="190"/>
      <c r="TRH23" s="189"/>
      <c r="TRT23" s="188"/>
      <c r="TSD23" s="190"/>
      <c r="TSG23" s="189"/>
      <c r="TSS23" s="188"/>
      <c r="TTC23" s="190"/>
      <c r="TTF23" s="189"/>
      <c r="TTR23" s="188"/>
      <c r="TUB23" s="190"/>
      <c r="TUE23" s="189"/>
      <c r="TUQ23" s="188"/>
      <c r="TVA23" s="190"/>
      <c r="TVD23" s="189"/>
      <c r="TVP23" s="188"/>
      <c r="TVZ23" s="190"/>
      <c r="TWC23" s="189"/>
      <c r="TWO23" s="188"/>
      <c r="TWY23" s="190"/>
      <c r="TXB23" s="189"/>
      <c r="TXN23" s="188"/>
      <c r="TXX23" s="190"/>
      <c r="TYA23" s="189"/>
      <c r="TYM23" s="188"/>
      <c r="TYW23" s="190"/>
      <c r="TYZ23" s="189"/>
      <c r="TZL23" s="188"/>
      <c r="TZV23" s="190"/>
      <c r="TZY23" s="189"/>
      <c r="UAK23" s="188"/>
      <c r="UAU23" s="190"/>
      <c r="UAX23" s="189"/>
      <c r="UBJ23" s="188"/>
      <c r="UBT23" s="190"/>
      <c r="UBW23" s="189"/>
      <c r="UCI23" s="188"/>
      <c r="UCS23" s="190"/>
      <c r="UCV23" s="189"/>
      <c r="UDH23" s="188"/>
      <c r="UDR23" s="190"/>
      <c r="UDU23" s="189"/>
      <c r="UEG23" s="188"/>
      <c r="UEQ23" s="190"/>
      <c r="UET23" s="189"/>
      <c r="UFF23" s="188"/>
      <c r="UFP23" s="190"/>
      <c r="UFS23" s="189"/>
      <c r="UGE23" s="188"/>
      <c r="UGO23" s="190"/>
      <c r="UGR23" s="189"/>
      <c r="UHD23" s="188"/>
      <c r="UHN23" s="190"/>
      <c r="UHQ23" s="189"/>
      <c r="UIC23" s="188"/>
      <c r="UIM23" s="190"/>
      <c r="UIP23" s="189"/>
      <c r="UJB23" s="188"/>
      <c r="UJL23" s="190"/>
      <c r="UJO23" s="189"/>
      <c r="UKA23" s="188"/>
      <c r="UKK23" s="190"/>
      <c r="UKN23" s="189"/>
      <c r="UKZ23" s="188"/>
      <c r="ULJ23" s="190"/>
      <c r="ULM23" s="189"/>
      <c r="ULY23" s="188"/>
      <c r="UMI23" s="190"/>
      <c r="UML23" s="189"/>
      <c r="UMX23" s="188"/>
      <c r="UNH23" s="190"/>
      <c r="UNK23" s="189"/>
      <c r="UNW23" s="188"/>
      <c r="UOG23" s="190"/>
      <c r="UOJ23" s="189"/>
      <c r="UOV23" s="188"/>
      <c r="UPF23" s="190"/>
      <c r="UPI23" s="189"/>
      <c r="UPU23" s="188"/>
      <c r="UQE23" s="190"/>
      <c r="UQH23" s="189"/>
      <c r="UQT23" s="188"/>
      <c r="URD23" s="190"/>
      <c r="URG23" s="189"/>
      <c r="URS23" s="188"/>
      <c r="USC23" s="190"/>
      <c r="USF23" s="189"/>
      <c r="USR23" s="188"/>
      <c r="UTB23" s="190"/>
      <c r="UTE23" s="189"/>
      <c r="UTQ23" s="188"/>
      <c r="UUA23" s="190"/>
      <c r="UUD23" s="189"/>
      <c r="UUP23" s="188"/>
      <c r="UUZ23" s="190"/>
      <c r="UVC23" s="189"/>
      <c r="UVO23" s="188"/>
      <c r="UVY23" s="190"/>
      <c r="UWB23" s="189"/>
      <c r="UWN23" s="188"/>
      <c r="UWX23" s="190"/>
      <c r="UXA23" s="189"/>
      <c r="UXM23" s="188"/>
      <c r="UXW23" s="190"/>
      <c r="UXZ23" s="189"/>
      <c r="UYL23" s="188"/>
      <c r="UYV23" s="190"/>
      <c r="UYY23" s="189"/>
      <c r="UZK23" s="188"/>
      <c r="UZU23" s="190"/>
      <c r="UZX23" s="189"/>
      <c r="VAJ23" s="188"/>
      <c r="VAT23" s="190"/>
      <c r="VAW23" s="189"/>
      <c r="VBI23" s="188"/>
      <c r="VBS23" s="190"/>
      <c r="VBV23" s="189"/>
      <c r="VCH23" s="188"/>
      <c r="VCR23" s="190"/>
      <c r="VCU23" s="189"/>
      <c r="VDG23" s="188"/>
      <c r="VDQ23" s="190"/>
      <c r="VDT23" s="189"/>
      <c r="VEF23" s="188"/>
      <c r="VEP23" s="190"/>
      <c r="VES23" s="189"/>
      <c r="VFE23" s="188"/>
      <c r="VFO23" s="190"/>
      <c r="VFR23" s="189"/>
      <c r="VGD23" s="188"/>
      <c r="VGN23" s="190"/>
      <c r="VGQ23" s="189"/>
      <c r="VHC23" s="188"/>
      <c r="VHM23" s="190"/>
      <c r="VHP23" s="189"/>
      <c r="VIB23" s="188"/>
      <c r="VIL23" s="190"/>
      <c r="VIO23" s="189"/>
      <c r="VJA23" s="188"/>
      <c r="VJK23" s="190"/>
      <c r="VJN23" s="189"/>
      <c r="VJZ23" s="188"/>
      <c r="VKJ23" s="190"/>
      <c r="VKM23" s="189"/>
      <c r="VKY23" s="188"/>
      <c r="VLI23" s="190"/>
      <c r="VLL23" s="189"/>
      <c r="VLX23" s="188"/>
      <c r="VMH23" s="190"/>
      <c r="VMK23" s="189"/>
      <c r="VMW23" s="188"/>
      <c r="VNG23" s="190"/>
      <c r="VNJ23" s="189"/>
      <c r="VNV23" s="188"/>
      <c r="VOF23" s="190"/>
      <c r="VOI23" s="189"/>
      <c r="VOU23" s="188"/>
      <c r="VPE23" s="190"/>
      <c r="VPH23" s="189"/>
      <c r="VPT23" s="188"/>
      <c r="VQD23" s="190"/>
      <c r="VQG23" s="189"/>
      <c r="VQS23" s="188"/>
      <c r="VRC23" s="190"/>
      <c r="VRF23" s="189"/>
      <c r="VRR23" s="188"/>
      <c r="VSB23" s="190"/>
      <c r="VSE23" s="189"/>
      <c r="VSQ23" s="188"/>
      <c r="VTA23" s="190"/>
      <c r="VTD23" s="189"/>
      <c r="VTP23" s="188"/>
      <c r="VTZ23" s="190"/>
      <c r="VUC23" s="189"/>
      <c r="VUO23" s="188"/>
      <c r="VUY23" s="190"/>
      <c r="VVB23" s="189"/>
      <c r="VVN23" s="188"/>
      <c r="VVX23" s="190"/>
      <c r="VWA23" s="189"/>
      <c r="VWM23" s="188"/>
      <c r="VWW23" s="190"/>
      <c r="VWZ23" s="189"/>
      <c r="VXL23" s="188"/>
      <c r="VXV23" s="190"/>
      <c r="VXY23" s="189"/>
      <c r="VYK23" s="188"/>
      <c r="VYU23" s="190"/>
      <c r="VYX23" s="189"/>
      <c r="VZJ23" s="188"/>
      <c r="VZT23" s="190"/>
      <c r="VZW23" s="189"/>
      <c r="WAI23" s="188"/>
      <c r="WAS23" s="190"/>
      <c r="WAV23" s="189"/>
      <c r="WBH23" s="188"/>
      <c r="WBR23" s="190"/>
      <c r="WBU23" s="189"/>
      <c r="WCG23" s="188"/>
      <c r="WCQ23" s="190"/>
      <c r="WCT23" s="189"/>
      <c r="WDF23" s="188"/>
      <c r="WDP23" s="190"/>
      <c r="WDS23" s="189"/>
      <c r="WEE23" s="188"/>
      <c r="WEO23" s="190"/>
      <c r="WER23" s="189"/>
      <c r="WFD23" s="188"/>
      <c r="WFN23" s="190"/>
      <c r="WFQ23" s="189"/>
      <c r="WGC23" s="188"/>
      <c r="WGM23" s="190"/>
      <c r="WGP23" s="189"/>
      <c r="WHB23" s="188"/>
      <c r="WHL23" s="190"/>
      <c r="WHO23" s="189"/>
      <c r="WIA23" s="188"/>
      <c r="WIK23" s="190"/>
      <c r="WIN23" s="189"/>
      <c r="WIZ23" s="188"/>
      <c r="WJJ23" s="190"/>
      <c r="WJM23" s="189"/>
      <c r="WJY23" s="188"/>
      <c r="WKI23" s="190"/>
      <c r="WKL23" s="189"/>
      <c r="WKX23" s="188"/>
      <c r="WLH23" s="190"/>
      <c r="WLK23" s="189"/>
      <c r="WLW23" s="188"/>
      <c r="WMG23" s="190"/>
      <c r="WMJ23" s="189"/>
      <c r="WMV23" s="188"/>
      <c r="WNF23" s="190"/>
      <c r="WNI23" s="189"/>
      <c r="WNU23" s="188"/>
      <c r="WOE23" s="190"/>
      <c r="WOH23" s="189"/>
      <c r="WOT23" s="188"/>
      <c r="WPD23" s="190"/>
      <c r="WPG23" s="189"/>
      <c r="WPS23" s="188"/>
      <c r="WQC23" s="190"/>
      <c r="WQF23" s="189"/>
      <c r="WQR23" s="188"/>
      <c r="WRB23" s="190"/>
      <c r="WRE23" s="189"/>
      <c r="WRQ23" s="188"/>
      <c r="WSA23" s="190"/>
      <c r="WSD23" s="189"/>
      <c r="WSP23" s="188"/>
      <c r="WSZ23" s="190"/>
      <c r="WTC23" s="189"/>
      <c r="WTO23" s="188"/>
      <c r="WTY23" s="190"/>
      <c r="WUB23" s="189"/>
      <c r="WUN23" s="188"/>
      <c r="WUX23" s="190"/>
      <c r="WVA23" s="189"/>
      <c r="WVM23" s="188"/>
      <c r="WVW23" s="190"/>
      <c r="WVZ23" s="189"/>
      <c r="WWL23" s="188"/>
      <c r="WWV23" s="190"/>
      <c r="WWY23" s="189"/>
      <c r="WXK23" s="188"/>
      <c r="WXU23" s="190"/>
      <c r="WXX23" s="189"/>
      <c r="WYJ23" s="188"/>
      <c r="WYT23" s="190"/>
      <c r="WYW23" s="189"/>
      <c r="WZI23" s="188"/>
      <c r="WZS23" s="190"/>
      <c r="WZV23" s="189"/>
      <c r="XAH23" s="188"/>
      <c r="XAR23" s="190"/>
      <c r="XAU23" s="189"/>
      <c r="XBG23" s="188"/>
      <c r="XBQ23" s="190"/>
      <c r="XBT23" s="189"/>
      <c r="XCF23" s="188"/>
      <c r="XCP23" s="190"/>
      <c r="XCS23" s="189"/>
      <c r="XDE23" s="188"/>
      <c r="XDO23" s="190"/>
      <c r="XDR23" s="189"/>
      <c r="XED23" s="188"/>
      <c r="XEN23" s="190"/>
      <c r="XEQ23" s="189"/>
    </row>
    <row r="24" spans="1:1021 1033:2046 2058:3071 3083:4096 4108:5118 5121:6143 6146:7168 7171:8183 8193:9208 9218:10233 10243:11258 11268:12283 12293:13308 13318:14333 14343:15358 15368:16371" ht="57.4" customHeight="1">
      <c r="A24" s="195">
        <v>23</v>
      </c>
      <c r="B24" s="195" t="s">
        <v>558</v>
      </c>
      <c r="C24" s="195" t="s">
        <v>689</v>
      </c>
      <c r="D24" s="192" t="s">
        <v>719</v>
      </c>
      <c r="E24" s="195" t="s">
        <v>847</v>
      </c>
      <c r="F24" s="196" t="s">
        <v>967</v>
      </c>
      <c r="G24" s="195" t="s">
        <v>643</v>
      </c>
      <c r="H24" s="195" t="s">
        <v>641</v>
      </c>
      <c r="I24" s="195" t="s">
        <v>643</v>
      </c>
      <c r="J24" s="195" t="s">
        <v>642</v>
      </c>
      <c r="K24" s="194" t="s">
        <v>754</v>
      </c>
      <c r="L24" s="195" t="s">
        <v>692</v>
      </c>
      <c r="M24" s="195" t="s">
        <v>674</v>
      </c>
      <c r="N24" s="195" t="s">
        <v>792</v>
      </c>
      <c r="O24" s="195" t="s">
        <v>806</v>
      </c>
    </row>
    <row r="25" spans="1:1021 1033:2046 2058:3071 3083:4096 4108:5118 5121:6143 6146:7168 7171:8183 8193:9208 9218:10233 10243:11258 11268:12283 12293:13308 13318:14333 14343:15358 15368:16371" s="181" customFormat="1" ht="39" customHeight="1">
      <c r="A25" s="195">
        <v>24</v>
      </c>
      <c r="B25" s="195" t="s">
        <v>558</v>
      </c>
      <c r="C25" s="195" t="s">
        <v>690</v>
      </c>
      <c r="D25" s="192" t="s">
        <v>636</v>
      </c>
      <c r="E25" s="195" t="s">
        <v>645</v>
      </c>
      <c r="F25" s="195" t="s">
        <v>646</v>
      </c>
      <c r="G25" s="195" t="s">
        <v>643</v>
      </c>
      <c r="H25" s="195" t="s">
        <v>641</v>
      </c>
      <c r="I25" s="195" t="s">
        <v>643</v>
      </c>
      <c r="J25" s="195" t="s">
        <v>641</v>
      </c>
      <c r="K25" s="194" t="s">
        <v>753</v>
      </c>
      <c r="L25" s="195" t="s">
        <v>692</v>
      </c>
      <c r="M25" s="195" t="s">
        <v>673</v>
      </c>
      <c r="N25" s="195" t="s">
        <v>790</v>
      </c>
      <c r="O25" s="195" t="s">
        <v>831</v>
      </c>
    </row>
    <row r="26" spans="1:1021 1033:2046 2058:3071 3083:4096 4108:5118 5121:6143 6146:7168 7171:8183 8193:9208 9218:10233 10243:11258 11268:12283 12293:13308 13318:14333 14343:15358 15368:16371" s="181" customFormat="1" ht="39" customHeight="1">
      <c r="A26" s="195">
        <v>25</v>
      </c>
      <c r="B26" s="195" t="s">
        <v>558</v>
      </c>
      <c r="C26" s="195" t="s">
        <v>690</v>
      </c>
      <c r="D26" s="192" t="s">
        <v>637</v>
      </c>
      <c r="E26" s="195" t="s">
        <v>645</v>
      </c>
      <c r="F26" s="195" t="s">
        <v>646</v>
      </c>
      <c r="G26" s="195" t="s">
        <v>643</v>
      </c>
      <c r="H26" s="195" t="s">
        <v>641</v>
      </c>
      <c r="I26" s="195" t="s">
        <v>643</v>
      </c>
      <c r="J26" s="195" t="s">
        <v>641</v>
      </c>
      <c r="K26" s="194" t="s">
        <v>753</v>
      </c>
      <c r="L26" s="195" t="s">
        <v>692</v>
      </c>
      <c r="M26" s="195" t="s">
        <v>673</v>
      </c>
      <c r="N26" s="195" t="s">
        <v>790</v>
      </c>
      <c r="O26" s="195" t="s">
        <v>831</v>
      </c>
    </row>
    <row r="27" spans="1:1021 1033:2046 2058:3071 3083:4096 4108:5118 5121:6143 6146:7168 7171:8183 8193:9208 9218:10233 10243:11258 11268:12283 12293:13308 13318:14333 14343:15358 15368:16371" ht="39" customHeight="1">
      <c r="A27" s="195">
        <v>26</v>
      </c>
      <c r="B27" s="195" t="s">
        <v>558</v>
      </c>
      <c r="C27" s="195" t="s">
        <v>690</v>
      </c>
      <c r="D27" s="192" t="s">
        <v>822</v>
      </c>
      <c r="E27" s="195" t="s">
        <v>847</v>
      </c>
      <c r="F27" s="196" t="s">
        <v>897</v>
      </c>
      <c r="G27" s="195" t="s">
        <v>643</v>
      </c>
      <c r="H27" s="195" t="s">
        <v>641</v>
      </c>
      <c r="I27" s="195" t="s">
        <v>643</v>
      </c>
      <c r="J27" s="195" t="s">
        <v>640</v>
      </c>
      <c r="K27" s="194" t="s">
        <v>754</v>
      </c>
      <c r="L27" s="195" t="s">
        <v>692</v>
      </c>
      <c r="M27" s="195" t="s">
        <v>674</v>
      </c>
      <c r="N27" s="195" t="s">
        <v>792</v>
      </c>
      <c r="O27" s="195" t="s">
        <v>800</v>
      </c>
    </row>
    <row r="28" spans="1:1021 1033:2046 2058:3071 3083:4096 4108:5118 5121:6143 6146:7168 7171:8183 8193:9208 9218:10233 10243:11258 11268:12283 12293:13308 13318:14333 14343:15358 15368:16371" s="181" customFormat="1" ht="39" customHeight="1">
      <c r="A28" s="195">
        <v>27</v>
      </c>
      <c r="B28" s="195" t="s">
        <v>558</v>
      </c>
      <c r="C28" s="195" t="s">
        <v>690</v>
      </c>
      <c r="D28" s="192" t="s">
        <v>694</v>
      </c>
      <c r="E28" s="195" t="s">
        <v>847</v>
      </c>
      <c r="F28" s="196" t="s">
        <v>897</v>
      </c>
      <c r="G28" s="195" t="s">
        <v>643</v>
      </c>
      <c r="H28" s="195" t="s">
        <v>641</v>
      </c>
      <c r="I28" s="195" t="s">
        <v>643</v>
      </c>
      <c r="J28" s="195" t="s">
        <v>640</v>
      </c>
      <c r="K28" s="194" t="s">
        <v>754</v>
      </c>
      <c r="L28" s="195" t="s">
        <v>692</v>
      </c>
      <c r="M28" s="195" t="s">
        <v>673</v>
      </c>
      <c r="N28" s="195" t="s">
        <v>790</v>
      </c>
      <c r="O28" s="195" t="s">
        <v>831</v>
      </c>
    </row>
    <row r="29" spans="1:1021 1033:2046 2058:3071 3083:4096 4108:5118 5121:6143 6146:7168 7171:8183 8193:9208 9218:10233 10243:11258 11268:12283 12293:13308 13318:14333 14343:15358 15368:16371" ht="39" customHeight="1">
      <c r="A29" s="195">
        <v>28</v>
      </c>
      <c r="B29" s="195" t="s">
        <v>558</v>
      </c>
      <c r="C29" s="195" t="s">
        <v>690</v>
      </c>
      <c r="D29" s="195" t="s">
        <v>707</v>
      </c>
      <c r="E29" s="195" t="s">
        <v>847</v>
      </c>
      <c r="F29" s="196" t="s">
        <v>897</v>
      </c>
      <c r="G29" s="195" t="s">
        <v>643</v>
      </c>
      <c r="H29" s="195" t="s">
        <v>641</v>
      </c>
      <c r="I29" s="195" t="s">
        <v>643</v>
      </c>
      <c r="J29" s="195" t="s">
        <v>640</v>
      </c>
      <c r="K29" s="194" t="s">
        <v>754</v>
      </c>
      <c r="L29" s="195" t="s">
        <v>692</v>
      </c>
      <c r="M29" s="195" t="s">
        <v>674</v>
      </c>
      <c r="N29" s="195" t="s">
        <v>792</v>
      </c>
      <c r="O29" s="195" t="s">
        <v>809</v>
      </c>
    </row>
    <row r="30" spans="1:1021 1033:2046 2058:3071 3083:4096 4108:5118 5121:6143 6146:7168 7171:8183 8193:9208 9218:10233 10243:11258 11268:12283 12293:13308 13318:14333 14343:15358 15368:16371" ht="36" customHeight="1">
      <c r="A30" s="195">
        <v>29</v>
      </c>
      <c r="B30" s="195" t="s">
        <v>558</v>
      </c>
      <c r="C30" s="195" t="s">
        <v>690</v>
      </c>
      <c r="D30" s="192" t="s">
        <v>638</v>
      </c>
      <c r="E30" s="195" t="s">
        <v>645</v>
      </c>
      <c r="F30" s="195" t="s">
        <v>646</v>
      </c>
      <c r="G30" s="195" t="s">
        <v>640</v>
      </c>
      <c r="H30" s="195" t="s">
        <v>640</v>
      </c>
      <c r="I30" s="195" t="s">
        <v>640</v>
      </c>
      <c r="J30" s="195" t="s">
        <v>640</v>
      </c>
      <c r="K30" s="194" t="s">
        <v>754</v>
      </c>
      <c r="L30" s="195" t="s">
        <v>692</v>
      </c>
      <c r="M30" s="195" t="s">
        <v>674</v>
      </c>
      <c r="N30" s="195" t="s">
        <v>792</v>
      </c>
      <c r="O30" s="195" t="s">
        <v>810</v>
      </c>
    </row>
    <row r="31" spans="1:1021 1033:2046 2058:3071 3083:4096 4108:5118 5121:6143 6146:7168 7171:8183 8193:9208 9218:10233 10243:11258 11268:12283 12293:13308 13318:14333 14343:15358 15368:16371" ht="51" customHeight="1">
      <c r="A31" s="195">
        <v>30</v>
      </c>
      <c r="B31" s="195" t="s">
        <v>558</v>
      </c>
      <c r="C31" s="195" t="s">
        <v>690</v>
      </c>
      <c r="D31" s="192" t="s">
        <v>720</v>
      </c>
      <c r="E31" s="195" t="s">
        <v>847</v>
      </c>
      <c r="F31" s="196" t="s">
        <v>897</v>
      </c>
      <c r="G31" s="195" t="s">
        <v>643</v>
      </c>
      <c r="H31" s="195" t="s">
        <v>641</v>
      </c>
      <c r="I31" s="195" t="s">
        <v>643</v>
      </c>
      <c r="J31" s="195" t="s">
        <v>640</v>
      </c>
      <c r="K31" s="194" t="s">
        <v>754</v>
      </c>
      <c r="L31" s="195" t="s">
        <v>692</v>
      </c>
      <c r="M31" s="195" t="s">
        <v>674</v>
      </c>
      <c r="N31" s="195" t="s">
        <v>792</v>
      </c>
      <c r="O31" s="195" t="s">
        <v>803</v>
      </c>
    </row>
    <row r="32" spans="1:1021 1033:2046 2058:3071 3083:4096 4108:5118 5121:6143 6146:7168 7171:8183 8193:9208 9218:10233 10243:11258 11268:12283 12293:13308 13318:14333 14343:15358 15368:16371" ht="36" customHeight="1">
      <c r="A32" s="195">
        <v>31</v>
      </c>
      <c r="B32" s="195" t="s">
        <v>558</v>
      </c>
      <c r="C32" s="195" t="s">
        <v>690</v>
      </c>
      <c r="D32" s="192" t="s">
        <v>647</v>
      </c>
      <c r="E32" s="195" t="s">
        <v>847</v>
      </c>
      <c r="F32" s="196" t="s">
        <v>897</v>
      </c>
      <c r="G32" s="195" t="s">
        <v>643</v>
      </c>
      <c r="H32" s="195" t="s">
        <v>641</v>
      </c>
      <c r="I32" s="195" t="s">
        <v>643</v>
      </c>
      <c r="J32" s="195" t="s">
        <v>640</v>
      </c>
      <c r="K32" s="194" t="s">
        <v>754</v>
      </c>
      <c r="L32" s="195" t="s">
        <v>692</v>
      </c>
      <c r="M32" s="195" t="s">
        <v>674</v>
      </c>
      <c r="N32" s="195" t="s">
        <v>792</v>
      </c>
      <c r="O32" s="195" t="s">
        <v>698</v>
      </c>
    </row>
    <row r="33" spans="1:15" ht="39" customHeight="1">
      <c r="A33" s="195">
        <v>32</v>
      </c>
      <c r="B33" s="195" t="s">
        <v>558</v>
      </c>
      <c r="C33" s="195" t="s">
        <v>690</v>
      </c>
      <c r="D33" s="192" t="s">
        <v>657</v>
      </c>
      <c r="E33" s="195" t="s">
        <v>847</v>
      </c>
      <c r="F33" s="196" t="s">
        <v>897</v>
      </c>
      <c r="G33" s="195" t="s">
        <v>643</v>
      </c>
      <c r="H33" s="195" t="s">
        <v>642</v>
      </c>
      <c r="I33" s="195" t="s">
        <v>643</v>
      </c>
      <c r="J33" s="195" t="s">
        <v>640</v>
      </c>
      <c r="K33" s="194" t="s">
        <v>754</v>
      </c>
      <c r="L33" s="195" t="s">
        <v>692</v>
      </c>
      <c r="M33" s="195" t="s">
        <v>674</v>
      </c>
      <c r="N33" s="195" t="s">
        <v>792</v>
      </c>
      <c r="O33" s="195" t="s">
        <v>804</v>
      </c>
    </row>
    <row r="34" spans="1:15" ht="51" customHeight="1">
      <c r="A34" s="195">
        <v>33</v>
      </c>
      <c r="B34" s="195" t="s">
        <v>558</v>
      </c>
      <c r="C34" s="195" t="s">
        <v>690</v>
      </c>
      <c r="D34" s="192" t="s">
        <v>706</v>
      </c>
      <c r="E34" s="195" t="s">
        <v>648</v>
      </c>
      <c r="F34" s="196" t="s">
        <v>897</v>
      </c>
      <c r="G34" s="195" t="s">
        <v>641</v>
      </c>
      <c r="H34" s="195" t="s">
        <v>641</v>
      </c>
      <c r="I34" s="195" t="s">
        <v>646</v>
      </c>
      <c r="J34" s="195" t="s">
        <v>646</v>
      </c>
      <c r="K34" s="194" t="s">
        <v>754</v>
      </c>
      <c r="L34" s="195" t="s">
        <v>692</v>
      </c>
      <c r="M34" s="195" t="s">
        <v>676</v>
      </c>
      <c r="N34" s="195" t="s">
        <v>835</v>
      </c>
      <c r="O34" s="195" t="s">
        <v>831</v>
      </c>
    </row>
    <row r="35" spans="1:15" ht="140.25" customHeight="1">
      <c r="A35" s="195">
        <v>34</v>
      </c>
      <c r="B35" s="195" t="s">
        <v>558</v>
      </c>
      <c r="C35" s="195" t="s">
        <v>690</v>
      </c>
      <c r="D35" s="192" t="s">
        <v>827</v>
      </c>
      <c r="E35" s="195" t="s">
        <v>645</v>
      </c>
      <c r="F35" s="195" t="s">
        <v>646</v>
      </c>
      <c r="G35" s="195" t="s">
        <v>643</v>
      </c>
      <c r="H35" s="195" t="s">
        <v>641</v>
      </c>
      <c r="I35" s="195" t="s">
        <v>643</v>
      </c>
      <c r="J35" s="195" t="s">
        <v>641</v>
      </c>
      <c r="K35" s="194" t="s">
        <v>753</v>
      </c>
      <c r="L35" s="195" t="s">
        <v>692</v>
      </c>
      <c r="M35" s="195" t="s">
        <v>673</v>
      </c>
      <c r="N35" s="195" t="s">
        <v>790</v>
      </c>
      <c r="O35" s="195" t="s">
        <v>831</v>
      </c>
    </row>
    <row r="36" spans="1:15" ht="140.25" customHeight="1">
      <c r="A36" s="195">
        <v>35</v>
      </c>
      <c r="B36" s="195" t="s">
        <v>558</v>
      </c>
      <c r="C36" s="195" t="s">
        <v>690</v>
      </c>
      <c r="D36" s="192" t="s">
        <v>721</v>
      </c>
      <c r="E36" s="195" t="s">
        <v>645</v>
      </c>
      <c r="F36" s="195" t="s">
        <v>646</v>
      </c>
      <c r="G36" s="195" t="s">
        <v>643</v>
      </c>
      <c r="H36" s="195" t="s">
        <v>641</v>
      </c>
      <c r="I36" s="195" t="s">
        <v>643</v>
      </c>
      <c r="J36" s="195" t="s">
        <v>641</v>
      </c>
      <c r="K36" s="194" t="s">
        <v>753</v>
      </c>
      <c r="L36" s="195" t="s">
        <v>692</v>
      </c>
      <c r="M36" s="195" t="s">
        <v>676</v>
      </c>
      <c r="N36" s="195" t="s">
        <v>835</v>
      </c>
      <c r="O36" s="195" t="s">
        <v>805</v>
      </c>
    </row>
    <row r="37" spans="1:15" ht="140.25" customHeight="1">
      <c r="A37" s="195">
        <v>36</v>
      </c>
      <c r="B37" s="195" t="s">
        <v>558</v>
      </c>
      <c r="C37" s="195" t="s">
        <v>690</v>
      </c>
      <c r="D37" s="192" t="s">
        <v>700</v>
      </c>
      <c r="E37" s="195" t="s">
        <v>847</v>
      </c>
      <c r="F37" s="196" t="s">
        <v>897</v>
      </c>
      <c r="G37" s="195" t="s">
        <v>643</v>
      </c>
      <c r="H37" s="195" t="s">
        <v>641</v>
      </c>
      <c r="I37" s="195" t="s">
        <v>643</v>
      </c>
      <c r="J37" s="195" t="s">
        <v>640</v>
      </c>
      <c r="K37" s="194" t="s">
        <v>754</v>
      </c>
      <c r="L37" s="195" t="s">
        <v>692</v>
      </c>
      <c r="M37" s="195" t="s">
        <v>673</v>
      </c>
      <c r="N37" s="195" t="s">
        <v>790</v>
      </c>
      <c r="O37" s="195" t="s">
        <v>831</v>
      </c>
    </row>
    <row r="38" spans="1:15" s="181" customFormat="1" ht="39" customHeight="1">
      <c r="A38" s="195">
        <v>37</v>
      </c>
      <c r="B38" s="195" t="s">
        <v>558</v>
      </c>
      <c r="C38" s="195" t="s">
        <v>690</v>
      </c>
      <c r="D38" s="192" t="s">
        <v>722</v>
      </c>
      <c r="E38" s="195" t="s">
        <v>847</v>
      </c>
      <c r="F38" s="196" t="s">
        <v>897</v>
      </c>
      <c r="G38" s="195" t="s">
        <v>643</v>
      </c>
      <c r="H38" s="195" t="s">
        <v>641</v>
      </c>
      <c r="I38" s="195" t="s">
        <v>643</v>
      </c>
      <c r="J38" s="195" t="s">
        <v>640</v>
      </c>
      <c r="K38" s="194" t="s">
        <v>754</v>
      </c>
      <c r="L38" s="195" t="s">
        <v>692</v>
      </c>
      <c r="M38" s="195" t="s">
        <v>673</v>
      </c>
      <c r="N38" s="195" t="s">
        <v>790</v>
      </c>
      <c r="O38" s="195" t="s">
        <v>831</v>
      </c>
    </row>
    <row r="39" spans="1:15" ht="39" customHeight="1">
      <c r="A39" s="195">
        <v>38</v>
      </c>
      <c r="B39" s="195" t="s">
        <v>558</v>
      </c>
      <c r="C39" s="195" t="s">
        <v>690</v>
      </c>
      <c r="D39" s="195" t="s">
        <v>828</v>
      </c>
      <c r="E39" s="195" t="s">
        <v>645</v>
      </c>
      <c r="F39" s="195" t="s">
        <v>646</v>
      </c>
      <c r="G39" s="195" t="s">
        <v>641</v>
      </c>
      <c r="H39" s="195" t="s">
        <v>641</v>
      </c>
      <c r="I39" s="195" t="s">
        <v>641</v>
      </c>
      <c r="J39" s="195" t="s">
        <v>641</v>
      </c>
      <c r="K39" s="194" t="s">
        <v>754</v>
      </c>
      <c r="L39" s="195" t="s">
        <v>692</v>
      </c>
      <c r="M39" s="195" t="s">
        <v>673</v>
      </c>
      <c r="N39" s="195" t="s">
        <v>790</v>
      </c>
      <c r="O39" s="195" t="s">
        <v>831</v>
      </c>
    </row>
    <row r="40" spans="1:15" ht="51" customHeight="1">
      <c r="A40" s="195">
        <v>39</v>
      </c>
      <c r="B40" s="195" t="s">
        <v>558</v>
      </c>
      <c r="C40" s="195" t="s">
        <v>690</v>
      </c>
      <c r="D40" s="192" t="s">
        <v>723</v>
      </c>
      <c r="E40" s="195" t="s">
        <v>648</v>
      </c>
      <c r="F40" s="196" t="s">
        <v>897</v>
      </c>
      <c r="G40" s="195" t="s">
        <v>643</v>
      </c>
      <c r="H40" s="195" t="s">
        <v>640</v>
      </c>
      <c r="I40" s="195" t="s">
        <v>646</v>
      </c>
      <c r="J40" s="195" t="s">
        <v>646</v>
      </c>
      <c r="K40" s="194" t="s">
        <v>754</v>
      </c>
      <c r="L40" s="195" t="s">
        <v>692</v>
      </c>
      <c r="M40" s="195" t="s">
        <v>673</v>
      </c>
      <c r="N40" s="195" t="s">
        <v>790</v>
      </c>
      <c r="O40" s="195" t="s">
        <v>831</v>
      </c>
    </row>
    <row r="41" spans="1:15" ht="48">
      <c r="A41" s="195">
        <v>40</v>
      </c>
      <c r="B41" s="195" t="s">
        <v>558</v>
      </c>
      <c r="C41" s="195" t="s">
        <v>690</v>
      </c>
      <c r="D41" s="192" t="s">
        <v>709</v>
      </c>
      <c r="E41" s="195" t="s">
        <v>648</v>
      </c>
      <c r="F41" s="196" t="s">
        <v>897</v>
      </c>
      <c r="G41" s="195" t="s">
        <v>643</v>
      </c>
      <c r="H41" s="195" t="s">
        <v>640</v>
      </c>
      <c r="I41" s="195" t="s">
        <v>646</v>
      </c>
      <c r="J41" s="195" t="s">
        <v>646</v>
      </c>
      <c r="K41" s="194" t="s">
        <v>754</v>
      </c>
      <c r="L41" s="195" t="s">
        <v>692</v>
      </c>
      <c r="M41" s="195" t="s">
        <v>674</v>
      </c>
      <c r="N41" s="195" t="s">
        <v>792</v>
      </c>
      <c r="O41" s="195" t="s">
        <v>813</v>
      </c>
    </row>
    <row r="42" spans="1:15" ht="48">
      <c r="A42" s="195">
        <v>41</v>
      </c>
      <c r="B42" s="195" t="s">
        <v>558</v>
      </c>
      <c r="C42" s="195" t="s">
        <v>690</v>
      </c>
      <c r="D42" s="192" t="s">
        <v>710</v>
      </c>
      <c r="E42" s="195" t="s">
        <v>648</v>
      </c>
      <c r="F42" s="196" t="s">
        <v>897</v>
      </c>
      <c r="G42" s="195" t="s">
        <v>643</v>
      </c>
      <c r="H42" s="195" t="s">
        <v>640</v>
      </c>
      <c r="I42" s="195" t="s">
        <v>646</v>
      </c>
      <c r="J42" s="195" t="s">
        <v>646</v>
      </c>
      <c r="K42" s="194" t="s">
        <v>754</v>
      </c>
      <c r="L42" s="195" t="s">
        <v>692</v>
      </c>
      <c r="M42" s="195" t="s">
        <v>674</v>
      </c>
      <c r="N42" s="195" t="s">
        <v>792</v>
      </c>
      <c r="O42" s="195" t="s">
        <v>813</v>
      </c>
    </row>
    <row r="43" spans="1:15" s="181" customFormat="1" ht="36" customHeight="1">
      <c r="A43" s="195">
        <v>42</v>
      </c>
      <c r="B43" s="195" t="s">
        <v>560</v>
      </c>
      <c r="C43" s="195" t="s">
        <v>750</v>
      </c>
      <c r="D43" s="192" t="s">
        <v>661</v>
      </c>
      <c r="E43" s="195" t="s">
        <v>645</v>
      </c>
      <c r="F43" s="195" t="s">
        <v>646</v>
      </c>
      <c r="G43" s="195" t="s">
        <v>643</v>
      </c>
      <c r="H43" s="196" t="s">
        <v>640</v>
      </c>
      <c r="I43" s="195" t="s">
        <v>643</v>
      </c>
      <c r="J43" s="196" t="s">
        <v>640</v>
      </c>
      <c r="K43" s="194" t="s">
        <v>754</v>
      </c>
      <c r="L43" s="195" t="s">
        <v>692</v>
      </c>
      <c r="M43" s="195" t="s">
        <v>676</v>
      </c>
      <c r="N43" s="195" t="s">
        <v>846</v>
      </c>
      <c r="O43" s="195" t="s">
        <v>801</v>
      </c>
    </row>
    <row r="44" spans="1:15" s="181" customFormat="1" ht="36" customHeight="1">
      <c r="A44" s="195">
        <v>43</v>
      </c>
      <c r="B44" s="195" t="s">
        <v>560</v>
      </c>
      <c r="C44" s="195" t="s">
        <v>750</v>
      </c>
      <c r="D44" s="192" t="s">
        <v>665</v>
      </c>
      <c r="E44" s="195" t="s">
        <v>645</v>
      </c>
      <c r="F44" s="195" t="s">
        <v>646</v>
      </c>
      <c r="G44" s="195" t="s">
        <v>643</v>
      </c>
      <c r="H44" s="196" t="s">
        <v>640</v>
      </c>
      <c r="I44" s="195" t="s">
        <v>643</v>
      </c>
      <c r="J44" s="196" t="s">
        <v>640</v>
      </c>
      <c r="K44" s="194" t="s">
        <v>754</v>
      </c>
      <c r="L44" s="195" t="s">
        <v>692</v>
      </c>
      <c r="M44" s="195" t="s">
        <v>676</v>
      </c>
      <c r="N44" s="195" t="s">
        <v>836</v>
      </c>
      <c r="O44" s="195" t="s">
        <v>801</v>
      </c>
    </row>
    <row r="45" spans="1:15" s="181" customFormat="1" ht="36" customHeight="1">
      <c r="A45" s="195">
        <v>44</v>
      </c>
      <c r="B45" s="195" t="s">
        <v>560</v>
      </c>
      <c r="C45" s="195" t="s">
        <v>750</v>
      </c>
      <c r="D45" s="192" t="s">
        <v>666</v>
      </c>
      <c r="E45" s="195" t="s">
        <v>645</v>
      </c>
      <c r="F45" s="195" t="s">
        <v>646</v>
      </c>
      <c r="G45" s="195" t="s">
        <v>643</v>
      </c>
      <c r="H45" s="196" t="s">
        <v>640</v>
      </c>
      <c r="I45" s="195" t="s">
        <v>643</v>
      </c>
      <c r="J45" s="196" t="s">
        <v>640</v>
      </c>
      <c r="K45" s="194" t="s">
        <v>754</v>
      </c>
      <c r="L45" s="195" t="s">
        <v>692</v>
      </c>
      <c r="M45" s="195" t="s">
        <v>674</v>
      </c>
      <c r="N45" s="195" t="s">
        <v>792</v>
      </c>
      <c r="O45" s="195" t="s">
        <v>801</v>
      </c>
    </row>
    <row r="46" spans="1:15" s="181" customFormat="1" ht="36" customHeight="1">
      <c r="A46" s="195">
        <v>45</v>
      </c>
      <c r="B46" s="195" t="s">
        <v>560</v>
      </c>
      <c r="C46" s="195" t="s">
        <v>750</v>
      </c>
      <c r="D46" s="192" t="s">
        <v>667</v>
      </c>
      <c r="E46" s="195" t="s">
        <v>645</v>
      </c>
      <c r="F46" s="195" t="s">
        <v>646</v>
      </c>
      <c r="G46" s="195" t="s">
        <v>643</v>
      </c>
      <c r="H46" s="196" t="s">
        <v>640</v>
      </c>
      <c r="I46" s="195" t="s">
        <v>643</v>
      </c>
      <c r="J46" s="196" t="s">
        <v>640</v>
      </c>
      <c r="K46" s="194" t="s">
        <v>754</v>
      </c>
      <c r="L46" s="195" t="s">
        <v>692</v>
      </c>
      <c r="M46" s="195" t="s">
        <v>676</v>
      </c>
      <c r="N46" s="195" t="s">
        <v>837</v>
      </c>
      <c r="O46" s="195" t="s">
        <v>801</v>
      </c>
    </row>
    <row r="47" spans="1:15" ht="114.75" customHeight="1">
      <c r="A47" s="195">
        <v>46</v>
      </c>
      <c r="B47" s="195" t="s">
        <v>560</v>
      </c>
      <c r="C47" s="195" t="s">
        <v>750</v>
      </c>
      <c r="D47" s="192" t="s">
        <v>668</v>
      </c>
      <c r="E47" s="195" t="s">
        <v>645</v>
      </c>
      <c r="F47" s="195" t="s">
        <v>646</v>
      </c>
      <c r="G47" s="195" t="s">
        <v>643</v>
      </c>
      <c r="H47" s="195" t="s">
        <v>640</v>
      </c>
      <c r="I47" s="195" t="s">
        <v>643</v>
      </c>
      <c r="J47" s="195" t="s">
        <v>640</v>
      </c>
      <c r="K47" s="194" t="s">
        <v>754</v>
      </c>
      <c r="L47" s="195" t="s">
        <v>692</v>
      </c>
      <c r="M47" s="195" t="s">
        <v>674</v>
      </c>
      <c r="N47" s="195" t="s">
        <v>792</v>
      </c>
      <c r="O47" s="195" t="s">
        <v>801</v>
      </c>
    </row>
    <row r="48" spans="1:15" s="181" customFormat="1" ht="36" customHeight="1">
      <c r="A48" s="195">
        <v>47</v>
      </c>
      <c r="B48" s="195" t="s">
        <v>560</v>
      </c>
      <c r="C48" s="195" t="s">
        <v>750</v>
      </c>
      <c r="D48" s="192" t="s">
        <v>669</v>
      </c>
      <c r="E48" s="195" t="s">
        <v>645</v>
      </c>
      <c r="F48" s="195" t="s">
        <v>646</v>
      </c>
      <c r="G48" s="195" t="s">
        <v>643</v>
      </c>
      <c r="H48" s="196" t="s">
        <v>640</v>
      </c>
      <c r="I48" s="195" t="s">
        <v>643</v>
      </c>
      <c r="J48" s="196" t="s">
        <v>640</v>
      </c>
      <c r="K48" s="194" t="s">
        <v>754</v>
      </c>
      <c r="L48" s="195" t="s">
        <v>692</v>
      </c>
      <c r="M48" s="195" t="s">
        <v>676</v>
      </c>
      <c r="N48" s="195" t="s">
        <v>838</v>
      </c>
      <c r="O48" s="195" t="s">
        <v>801</v>
      </c>
    </row>
    <row r="49" spans="1:15" s="181" customFormat="1" ht="36" customHeight="1">
      <c r="A49" s="195">
        <v>48</v>
      </c>
      <c r="B49" s="187" t="s">
        <v>560</v>
      </c>
      <c r="C49" s="195" t="s">
        <v>750</v>
      </c>
      <c r="D49" s="192" t="s">
        <v>670</v>
      </c>
      <c r="E49" s="195" t="s">
        <v>645</v>
      </c>
      <c r="F49" s="195" t="s">
        <v>646</v>
      </c>
      <c r="G49" s="195" t="s">
        <v>643</v>
      </c>
      <c r="H49" s="195" t="s">
        <v>640</v>
      </c>
      <c r="I49" s="195" t="s">
        <v>643</v>
      </c>
      <c r="J49" s="195" t="s">
        <v>640</v>
      </c>
      <c r="K49" s="194" t="s">
        <v>754</v>
      </c>
      <c r="L49" s="195" t="s">
        <v>692</v>
      </c>
      <c r="M49" s="195" t="s">
        <v>674</v>
      </c>
      <c r="N49" s="195" t="s">
        <v>792</v>
      </c>
      <c r="O49" s="195" t="s">
        <v>801</v>
      </c>
    </row>
    <row r="50" spans="1:15" s="181" customFormat="1" ht="36" customHeight="1">
      <c r="A50" s="195">
        <v>49</v>
      </c>
      <c r="B50" s="195" t="s">
        <v>560</v>
      </c>
      <c r="C50" s="195" t="s">
        <v>750</v>
      </c>
      <c r="D50" s="192" t="s">
        <v>671</v>
      </c>
      <c r="E50" s="195" t="s">
        <v>645</v>
      </c>
      <c r="F50" s="195" t="s">
        <v>646</v>
      </c>
      <c r="G50" s="195" t="s">
        <v>643</v>
      </c>
      <c r="H50" s="196" t="s">
        <v>640</v>
      </c>
      <c r="I50" s="195" t="s">
        <v>643</v>
      </c>
      <c r="J50" s="196" t="s">
        <v>640</v>
      </c>
      <c r="K50" s="194" t="s">
        <v>754</v>
      </c>
      <c r="L50" s="195" t="s">
        <v>692</v>
      </c>
      <c r="M50" s="195" t="s">
        <v>676</v>
      </c>
      <c r="N50" s="195" t="s">
        <v>836</v>
      </c>
      <c r="O50" s="195" t="s">
        <v>801</v>
      </c>
    </row>
    <row r="51" spans="1:15" s="181" customFormat="1" ht="36" customHeight="1">
      <c r="A51" s="195">
        <v>50</v>
      </c>
      <c r="B51" s="195" t="s">
        <v>560</v>
      </c>
      <c r="C51" s="195" t="s">
        <v>750</v>
      </c>
      <c r="D51" s="192" t="s">
        <v>672</v>
      </c>
      <c r="E51" s="195" t="s">
        <v>645</v>
      </c>
      <c r="F51" s="195" t="s">
        <v>646</v>
      </c>
      <c r="G51" s="195" t="s">
        <v>643</v>
      </c>
      <c r="H51" s="196" t="s">
        <v>640</v>
      </c>
      <c r="I51" s="195" t="s">
        <v>643</v>
      </c>
      <c r="J51" s="196" t="s">
        <v>640</v>
      </c>
      <c r="K51" s="194" t="s">
        <v>754</v>
      </c>
      <c r="L51" s="195" t="s">
        <v>692</v>
      </c>
      <c r="M51" s="195" t="s">
        <v>676</v>
      </c>
      <c r="N51" s="195" t="s">
        <v>839</v>
      </c>
      <c r="O51" s="195" t="s">
        <v>675</v>
      </c>
    </row>
    <row r="52" spans="1:15" ht="51" customHeight="1">
      <c r="A52" s="195">
        <v>51</v>
      </c>
      <c r="B52" s="195" t="s">
        <v>560</v>
      </c>
      <c r="C52" s="195" t="s">
        <v>751</v>
      </c>
      <c r="D52" s="192" t="s">
        <v>821</v>
      </c>
      <c r="E52" s="195" t="s">
        <v>645</v>
      </c>
      <c r="F52" s="195" t="s">
        <v>646</v>
      </c>
      <c r="G52" s="195" t="s">
        <v>642</v>
      </c>
      <c r="H52" s="195" t="s">
        <v>640</v>
      </c>
      <c r="I52" s="195" t="s">
        <v>642</v>
      </c>
      <c r="J52" s="195" t="s">
        <v>640</v>
      </c>
      <c r="K52" s="194" t="s">
        <v>754</v>
      </c>
      <c r="L52" s="195" t="s">
        <v>692</v>
      </c>
      <c r="M52" s="195" t="s">
        <v>673</v>
      </c>
      <c r="N52" s="195" t="s">
        <v>790</v>
      </c>
      <c r="O52" s="195" t="s">
        <v>831</v>
      </c>
    </row>
    <row r="53" spans="1:15" ht="140.25" customHeight="1">
      <c r="A53" s="195">
        <v>52</v>
      </c>
      <c r="B53" s="195" t="s">
        <v>560</v>
      </c>
      <c r="C53" s="195" t="s">
        <v>751</v>
      </c>
      <c r="D53" s="192" t="s">
        <v>863</v>
      </c>
      <c r="E53" s="195" t="s">
        <v>645</v>
      </c>
      <c r="F53" s="195" t="s">
        <v>646</v>
      </c>
      <c r="G53" s="195" t="s">
        <v>642</v>
      </c>
      <c r="H53" s="195" t="s">
        <v>640</v>
      </c>
      <c r="I53" s="195" t="s">
        <v>642</v>
      </c>
      <c r="J53" s="195" t="s">
        <v>640</v>
      </c>
      <c r="K53" s="194" t="s">
        <v>754</v>
      </c>
      <c r="L53" s="195" t="s">
        <v>692</v>
      </c>
      <c r="M53" s="195" t="s">
        <v>673</v>
      </c>
      <c r="N53" s="195" t="s">
        <v>790</v>
      </c>
      <c r="O53" s="195" t="s">
        <v>831</v>
      </c>
    </row>
    <row r="54" spans="1:15" s="181" customFormat="1" ht="36" customHeight="1">
      <c r="A54" s="195">
        <v>53</v>
      </c>
      <c r="B54" s="195" t="s">
        <v>560</v>
      </c>
      <c r="C54" s="195" t="s">
        <v>751</v>
      </c>
      <c r="D54" s="192" t="s">
        <v>662</v>
      </c>
      <c r="E54" s="195" t="s">
        <v>645</v>
      </c>
      <c r="F54" s="195" t="s">
        <v>646</v>
      </c>
      <c r="G54" s="195" t="s">
        <v>642</v>
      </c>
      <c r="H54" s="196" t="s">
        <v>640</v>
      </c>
      <c r="I54" s="195" t="s">
        <v>642</v>
      </c>
      <c r="J54" s="196" t="s">
        <v>640</v>
      </c>
      <c r="K54" s="194" t="s">
        <v>754</v>
      </c>
      <c r="L54" s="195" t="s">
        <v>692</v>
      </c>
      <c r="M54" s="195" t="s">
        <v>673</v>
      </c>
      <c r="N54" s="195" t="s">
        <v>790</v>
      </c>
      <c r="O54" s="195" t="s">
        <v>831</v>
      </c>
    </row>
    <row r="55" spans="1:15" s="181" customFormat="1" ht="36" customHeight="1">
      <c r="A55" s="195">
        <v>54</v>
      </c>
      <c r="B55" s="195" t="s">
        <v>560</v>
      </c>
      <c r="C55" s="195" t="s">
        <v>751</v>
      </c>
      <c r="D55" s="192" t="s">
        <v>663</v>
      </c>
      <c r="E55" s="195" t="s">
        <v>645</v>
      </c>
      <c r="F55" s="195" t="s">
        <v>646</v>
      </c>
      <c r="G55" s="195" t="s">
        <v>642</v>
      </c>
      <c r="H55" s="196" t="s">
        <v>640</v>
      </c>
      <c r="I55" s="195" t="s">
        <v>642</v>
      </c>
      <c r="J55" s="196" t="s">
        <v>640</v>
      </c>
      <c r="K55" s="194" t="s">
        <v>754</v>
      </c>
      <c r="L55" s="195" t="s">
        <v>692</v>
      </c>
      <c r="M55" s="195" t="s">
        <v>673</v>
      </c>
      <c r="N55" s="195" t="s">
        <v>790</v>
      </c>
      <c r="O55" s="195" t="s">
        <v>831</v>
      </c>
    </row>
    <row r="56" spans="1:15" ht="38.25" customHeight="1">
      <c r="A56" s="195">
        <v>55</v>
      </c>
      <c r="B56" s="195" t="s">
        <v>560</v>
      </c>
      <c r="C56" s="195" t="s">
        <v>752</v>
      </c>
      <c r="D56" s="192" t="s">
        <v>714</v>
      </c>
      <c r="E56" s="195" t="s">
        <v>645</v>
      </c>
      <c r="F56" s="195" t="s">
        <v>646</v>
      </c>
      <c r="G56" s="195" t="s">
        <v>640</v>
      </c>
      <c r="H56" s="195" t="s">
        <v>640</v>
      </c>
      <c r="I56" s="195" t="s">
        <v>640</v>
      </c>
      <c r="J56" s="195" t="s">
        <v>640</v>
      </c>
      <c r="K56" s="194" t="s">
        <v>834</v>
      </c>
      <c r="L56" s="195" t="s">
        <v>692</v>
      </c>
      <c r="M56" s="195" t="s">
        <v>674</v>
      </c>
      <c r="N56" s="195" t="s">
        <v>792</v>
      </c>
      <c r="O56" s="195" t="s">
        <v>807</v>
      </c>
    </row>
    <row r="57" spans="1:15" ht="38.25" customHeight="1">
      <c r="A57" s="195">
        <v>56</v>
      </c>
      <c r="B57" s="195" t="s">
        <v>560</v>
      </c>
      <c r="C57" s="195" t="s">
        <v>752</v>
      </c>
      <c r="D57" s="192" t="s">
        <v>715</v>
      </c>
      <c r="E57" s="195" t="s">
        <v>645</v>
      </c>
      <c r="F57" s="195" t="s">
        <v>646</v>
      </c>
      <c r="G57" s="195" t="s">
        <v>640</v>
      </c>
      <c r="H57" s="195" t="s">
        <v>640</v>
      </c>
      <c r="I57" s="195" t="s">
        <v>640</v>
      </c>
      <c r="J57" s="195" t="s">
        <v>640</v>
      </c>
      <c r="K57" s="194" t="s">
        <v>834</v>
      </c>
      <c r="L57" s="195" t="s">
        <v>692</v>
      </c>
      <c r="M57" s="195" t="s">
        <v>674</v>
      </c>
      <c r="N57" s="195" t="s">
        <v>792</v>
      </c>
      <c r="O57" s="195" t="s">
        <v>807</v>
      </c>
    </row>
    <row r="58" spans="1:15" ht="38.25" customHeight="1">
      <c r="A58" s="195">
        <v>57</v>
      </c>
      <c r="B58" s="195" t="s">
        <v>560</v>
      </c>
      <c r="C58" s="195" t="s">
        <v>752</v>
      </c>
      <c r="D58" s="192" t="s">
        <v>664</v>
      </c>
      <c r="E58" s="195" t="s">
        <v>645</v>
      </c>
      <c r="F58" s="195" t="s">
        <v>646</v>
      </c>
      <c r="G58" s="195" t="s">
        <v>640</v>
      </c>
      <c r="H58" s="195" t="s">
        <v>640</v>
      </c>
      <c r="I58" s="195" t="s">
        <v>640</v>
      </c>
      <c r="J58" s="195" t="s">
        <v>640</v>
      </c>
      <c r="K58" s="194" t="s">
        <v>834</v>
      </c>
      <c r="L58" s="195" t="s">
        <v>692</v>
      </c>
      <c r="M58" s="195" t="s">
        <v>674</v>
      </c>
      <c r="N58" s="195" t="s">
        <v>792</v>
      </c>
      <c r="O58" s="195" t="s">
        <v>807</v>
      </c>
    </row>
    <row r="59" spans="1:15" ht="38.25" customHeight="1">
      <c r="A59" s="195">
        <v>58</v>
      </c>
      <c r="B59" s="195" t="s">
        <v>561</v>
      </c>
      <c r="C59" s="195" t="s">
        <v>786</v>
      </c>
      <c r="D59" s="192" t="s">
        <v>703</v>
      </c>
      <c r="E59" s="195" t="s">
        <v>645</v>
      </c>
      <c r="F59" s="195" t="s">
        <v>646</v>
      </c>
      <c r="G59" s="195" t="s">
        <v>640</v>
      </c>
      <c r="H59" s="195" t="s">
        <v>640</v>
      </c>
      <c r="I59" s="195" t="s">
        <v>640</v>
      </c>
      <c r="J59" s="195" t="s">
        <v>640</v>
      </c>
      <c r="K59" s="194" t="s">
        <v>834</v>
      </c>
      <c r="L59" s="195" t="s">
        <v>692</v>
      </c>
      <c r="M59" s="195" t="s">
        <v>673</v>
      </c>
      <c r="N59" s="195" t="s">
        <v>790</v>
      </c>
      <c r="O59" s="195" t="s">
        <v>831</v>
      </c>
    </row>
    <row r="60" spans="1:15" ht="38.25" customHeight="1">
      <c r="A60" s="195">
        <v>59</v>
      </c>
      <c r="B60" s="195" t="s">
        <v>561</v>
      </c>
      <c r="C60" s="195" t="s">
        <v>786</v>
      </c>
      <c r="D60" s="192" t="s">
        <v>841</v>
      </c>
      <c r="E60" s="195" t="s">
        <v>648</v>
      </c>
      <c r="F60" s="195" t="s">
        <v>757</v>
      </c>
      <c r="G60" s="195" t="s">
        <v>640</v>
      </c>
      <c r="H60" s="195" t="s">
        <v>640</v>
      </c>
      <c r="I60" s="195" t="s">
        <v>646</v>
      </c>
      <c r="J60" s="195" t="s">
        <v>646</v>
      </c>
      <c r="K60" s="194" t="s">
        <v>834</v>
      </c>
      <c r="L60" s="195" t="s">
        <v>692</v>
      </c>
      <c r="M60" s="195" t="s">
        <v>674</v>
      </c>
      <c r="N60" s="195" t="s">
        <v>792</v>
      </c>
      <c r="O60" s="195" t="s">
        <v>807</v>
      </c>
    </row>
    <row r="61" spans="1:15" ht="36" customHeight="1">
      <c r="A61" s="195">
        <v>60</v>
      </c>
      <c r="B61" s="195" t="s">
        <v>561</v>
      </c>
      <c r="C61" s="195" t="s">
        <v>786</v>
      </c>
      <c r="D61" s="192" t="s">
        <v>704</v>
      </c>
      <c r="E61" s="195" t="s">
        <v>648</v>
      </c>
      <c r="F61" s="195" t="s">
        <v>757</v>
      </c>
      <c r="G61" s="195" t="s">
        <v>640</v>
      </c>
      <c r="H61" s="195" t="s">
        <v>640</v>
      </c>
      <c r="I61" s="195" t="s">
        <v>646</v>
      </c>
      <c r="J61" s="195" t="s">
        <v>646</v>
      </c>
      <c r="K61" s="194" t="s">
        <v>834</v>
      </c>
      <c r="L61" s="195" t="s">
        <v>692</v>
      </c>
      <c r="M61" s="195" t="s">
        <v>674</v>
      </c>
      <c r="N61" s="195" t="s">
        <v>792</v>
      </c>
      <c r="O61" s="195" t="s">
        <v>807</v>
      </c>
    </row>
    <row r="62" spans="1:15" ht="63.75" customHeight="1">
      <c r="A62" s="195">
        <v>61</v>
      </c>
      <c r="B62" s="195" t="s">
        <v>561</v>
      </c>
      <c r="C62" s="195" t="s">
        <v>786</v>
      </c>
      <c r="D62" s="192" t="s">
        <v>842</v>
      </c>
      <c r="E62" s="195" t="s">
        <v>648</v>
      </c>
      <c r="F62" s="195" t="s">
        <v>757</v>
      </c>
      <c r="G62" s="195" t="s">
        <v>640</v>
      </c>
      <c r="H62" s="195" t="s">
        <v>640</v>
      </c>
      <c r="I62" s="195" t="s">
        <v>646</v>
      </c>
      <c r="J62" s="195" t="s">
        <v>646</v>
      </c>
      <c r="K62" s="194" t="s">
        <v>834</v>
      </c>
      <c r="L62" s="195" t="s">
        <v>692</v>
      </c>
      <c r="M62" s="195" t="s">
        <v>674</v>
      </c>
      <c r="N62" s="195" t="s">
        <v>792</v>
      </c>
      <c r="O62" s="195" t="s">
        <v>807</v>
      </c>
    </row>
    <row r="63" spans="1:15" ht="39" customHeight="1">
      <c r="A63" s="195">
        <v>62</v>
      </c>
      <c r="B63" s="195" t="s">
        <v>561</v>
      </c>
      <c r="C63" s="195" t="s">
        <v>786</v>
      </c>
      <c r="D63" s="192" t="s">
        <v>840</v>
      </c>
      <c r="E63" s="195" t="s">
        <v>648</v>
      </c>
      <c r="F63" s="195" t="s">
        <v>757</v>
      </c>
      <c r="G63" s="195" t="s">
        <v>640</v>
      </c>
      <c r="H63" s="195" t="s">
        <v>640</v>
      </c>
      <c r="I63" s="195" t="s">
        <v>646</v>
      </c>
      <c r="J63" s="195" t="s">
        <v>646</v>
      </c>
      <c r="K63" s="194" t="s">
        <v>834</v>
      </c>
      <c r="L63" s="195" t="s">
        <v>692</v>
      </c>
      <c r="M63" s="195" t="s">
        <v>674</v>
      </c>
      <c r="N63" s="195" t="s">
        <v>792</v>
      </c>
      <c r="O63" s="195" t="s">
        <v>807</v>
      </c>
    </row>
    <row r="64" spans="1:15" ht="114.75" customHeight="1">
      <c r="A64" s="195">
        <v>63</v>
      </c>
      <c r="B64" s="195" t="s">
        <v>561</v>
      </c>
      <c r="C64" s="195" t="s">
        <v>786</v>
      </c>
      <c r="D64" s="192" t="s">
        <v>708</v>
      </c>
      <c r="E64" s="196" t="s">
        <v>972</v>
      </c>
      <c r="F64" s="195" t="s">
        <v>757</v>
      </c>
      <c r="G64" s="195" t="s">
        <v>640</v>
      </c>
      <c r="H64" s="195" t="s">
        <v>640</v>
      </c>
      <c r="I64" s="195" t="s">
        <v>640</v>
      </c>
      <c r="J64" s="195" t="s">
        <v>640</v>
      </c>
      <c r="K64" s="194" t="s">
        <v>834</v>
      </c>
      <c r="L64" s="195" t="s">
        <v>848</v>
      </c>
      <c r="M64" s="195" t="s">
        <v>674</v>
      </c>
      <c r="N64" s="195" t="s">
        <v>792</v>
      </c>
      <c r="O64" s="195" t="s">
        <v>808</v>
      </c>
    </row>
    <row r="65" spans="1:15" ht="39" customHeight="1">
      <c r="A65" s="195">
        <v>64</v>
      </c>
      <c r="B65" s="195" t="s">
        <v>561</v>
      </c>
      <c r="C65" s="195" t="s">
        <v>787</v>
      </c>
      <c r="D65" s="192" t="s">
        <v>818</v>
      </c>
      <c r="E65" s="195" t="s">
        <v>648</v>
      </c>
      <c r="F65" s="195" t="s">
        <v>757</v>
      </c>
      <c r="G65" s="195" t="s">
        <v>640</v>
      </c>
      <c r="H65" s="195" t="s">
        <v>640</v>
      </c>
      <c r="I65" s="195" t="s">
        <v>646</v>
      </c>
      <c r="J65" s="195" t="s">
        <v>646</v>
      </c>
      <c r="K65" s="194" t="s">
        <v>834</v>
      </c>
      <c r="L65" s="195" t="s">
        <v>692</v>
      </c>
      <c r="M65" s="195" t="s">
        <v>674</v>
      </c>
      <c r="N65" s="195" t="s">
        <v>792</v>
      </c>
      <c r="O65" s="195" t="s">
        <v>807</v>
      </c>
    </row>
    <row r="66" spans="1:15" ht="102" customHeight="1">
      <c r="A66" s="195">
        <v>65</v>
      </c>
      <c r="B66" s="195" t="s">
        <v>561</v>
      </c>
      <c r="C66" s="195" t="s">
        <v>787</v>
      </c>
      <c r="D66" s="192" t="s">
        <v>816</v>
      </c>
      <c r="E66" s="195" t="s">
        <v>648</v>
      </c>
      <c r="F66" s="195" t="s">
        <v>757</v>
      </c>
      <c r="G66" s="195" t="s">
        <v>640</v>
      </c>
      <c r="H66" s="195" t="s">
        <v>640</v>
      </c>
      <c r="I66" s="195" t="s">
        <v>646</v>
      </c>
      <c r="J66" s="195" t="s">
        <v>646</v>
      </c>
      <c r="K66" s="194" t="s">
        <v>834</v>
      </c>
      <c r="L66" s="195" t="s">
        <v>692</v>
      </c>
      <c r="M66" s="195" t="s">
        <v>674</v>
      </c>
      <c r="N66" s="195" t="s">
        <v>792</v>
      </c>
      <c r="O66" s="195" t="s">
        <v>807</v>
      </c>
    </row>
    <row r="67" spans="1:15" ht="102" customHeight="1">
      <c r="A67" s="195">
        <v>66</v>
      </c>
      <c r="B67" s="195" t="s">
        <v>561</v>
      </c>
      <c r="C67" s="195" t="s">
        <v>787</v>
      </c>
      <c r="D67" s="192" t="s">
        <v>817</v>
      </c>
      <c r="E67" s="195" t="s">
        <v>648</v>
      </c>
      <c r="F67" s="195" t="s">
        <v>757</v>
      </c>
      <c r="G67" s="195" t="s">
        <v>640</v>
      </c>
      <c r="H67" s="195" t="s">
        <v>640</v>
      </c>
      <c r="I67" s="195" t="s">
        <v>646</v>
      </c>
      <c r="J67" s="195" t="s">
        <v>646</v>
      </c>
      <c r="K67" s="194" t="s">
        <v>834</v>
      </c>
      <c r="L67" s="195" t="s">
        <v>692</v>
      </c>
      <c r="M67" s="195" t="s">
        <v>674</v>
      </c>
      <c r="N67" s="195" t="s">
        <v>792</v>
      </c>
      <c r="O67" s="195" t="s">
        <v>807</v>
      </c>
    </row>
    <row r="68" spans="1:15" ht="114.75" customHeight="1">
      <c r="A68" s="195">
        <v>67</v>
      </c>
      <c r="B68" s="195" t="s">
        <v>561</v>
      </c>
      <c r="C68" s="195" t="s">
        <v>787</v>
      </c>
      <c r="D68" s="192" t="s">
        <v>819</v>
      </c>
      <c r="E68" s="195" t="s">
        <v>648</v>
      </c>
      <c r="F68" s="195" t="s">
        <v>757</v>
      </c>
      <c r="G68" s="195" t="s">
        <v>640</v>
      </c>
      <c r="H68" s="195" t="s">
        <v>640</v>
      </c>
      <c r="I68" s="195" t="s">
        <v>646</v>
      </c>
      <c r="J68" s="195" t="s">
        <v>646</v>
      </c>
      <c r="K68" s="194" t="s">
        <v>834</v>
      </c>
      <c r="L68" s="195" t="s">
        <v>848</v>
      </c>
      <c r="M68" s="195" t="s">
        <v>674</v>
      </c>
      <c r="N68" s="195" t="s">
        <v>792</v>
      </c>
      <c r="O68" s="195" t="s">
        <v>808</v>
      </c>
    </row>
    <row r="69" spans="1:15" ht="102" customHeight="1">
      <c r="A69" s="195">
        <v>68</v>
      </c>
      <c r="B69" s="195" t="s">
        <v>561</v>
      </c>
      <c r="C69" s="195" t="s">
        <v>787</v>
      </c>
      <c r="D69" s="192" t="s">
        <v>811</v>
      </c>
      <c r="E69" s="195" t="s">
        <v>648</v>
      </c>
      <c r="F69" s="195" t="s">
        <v>757</v>
      </c>
      <c r="G69" s="195" t="s">
        <v>640</v>
      </c>
      <c r="H69" s="195" t="s">
        <v>640</v>
      </c>
      <c r="I69" s="195" t="s">
        <v>646</v>
      </c>
      <c r="J69" s="195" t="s">
        <v>646</v>
      </c>
      <c r="K69" s="194" t="s">
        <v>834</v>
      </c>
      <c r="L69" s="195" t="s">
        <v>692</v>
      </c>
      <c r="M69" s="195" t="s">
        <v>674</v>
      </c>
      <c r="N69" s="195" t="s">
        <v>792</v>
      </c>
      <c r="O69" s="195" t="s">
        <v>812</v>
      </c>
    </row>
    <row r="70" spans="1:15" ht="39" customHeight="1">
      <c r="A70" s="195">
        <v>69</v>
      </c>
      <c r="B70" s="195" t="s">
        <v>561</v>
      </c>
      <c r="C70" s="195" t="s">
        <v>787</v>
      </c>
      <c r="D70" s="196" t="s">
        <v>888</v>
      </c>
      <c r="E70" s="195" t="s">
        <v>645</v>
      </c>
      <c r="F70" s="195" t="s">
        <v>646</v>
      </c>
      <c r="G70" s="195" t="s">
        <v>640</v>
      </c>
      <c r="H70" s="195" t="s">
        <v>640</v>
      </c>
      <c r="I70" s="195" t="s">
        <v>640</v>
      </c>
      <c r="J70" s="195" t="s">
        <v>640</v>
      </c>
      <c r="K70" s="194" t="s">
        <v>834</v>
      </c>
      <c r="L70" s="195" t="s">
        <v>692</v>
      </c>
      <c r="M70" s="195" t="s">
        <v>673</v>
      </c>
      <c r="N70" s="195" t="s">
        <v>790</v>
      </c>
      <c r="O70" s="195" t="s">
        <v>831</v>
      </c>
    </row>
    <row r="71" spans="1:15" ht="89.25" customHeight="1">
      <c r="A71" s="195">
        <v>70</v>
      </c>
      <c r="B71" s="195" t="s">
        <v>561</v>
      </c>
      <c r="C71" s="195" t="s">
        <v>850</v>
      </c>
      <c r="D71" s="192" t="s">
        <v>973</v>
      </c>
      <c r="E71" s="195" t="s">
        <v>648</v>
      </c>
      <c r="F71" s="195" t="s">
        <v>757</v>
      </c>
      <c r="G71" s="195" t="s">
        <v>640</v>
      </c>
      <c r="H71" s="195" t="s">
        <v>640</v>
      </c>
      <c r="I71" s="195" t="s">
        <v>646</v>
      </c>
      <c r="J71" s="195" t="s">
        <v>646</v>
      </c>
      <c r="K71" s="194" t="s">
        <v>834</v>
      </c>
      <c r="L71" s="195" t="s">
        <v>849</v>
      </c>
      <c r="M71" s="195" t="s">
        <v>673</v>
      </c>
      <c r="N71" s="195" t="s">
        <v>790</v>
      </c>
      <c r="O71" s="195" t="s">
        <v>831</v>
      </c>
    </row>
    <row r="72" spans="1:15" ht="89.25" customHeight="1">
      <c r="A72" s="197">
        <v>71</v>
      </c>
      <c r="B72" s="197" t="s">
        <v>561</v>
      </c>
      <c r="C72" s="197" t="s">
        <v>899</v>
      </c>
      <c r="D72" s="198" t="s">
        <v>900</v>
      </c>
      <c r="E72" s="197" t="s">
        <v>645</v>
      </c>
      <c r="F72" s="197" t="s">
        <v>646</v>
      </c>
      <c r="G72" s="197" t="s">
        <v>640</v>
      </c>
      <c r="H72" s="197" t="s">
        <v>640</v>
      </c>
      <c r="I72" s="197" t="s">
        <v>640</v>
      </c>
      <c r="J72" s="197" t="s">
        <v>640</v>
      </c>
      <c r="K72" s="199" t="s">
        <v>834</v>
      </c>
      <c r="L72" s="197" t="s">
        <v>692</v>
      </c>
      <c r="M72" s="197" t="s">
        <v>674</v>
      </c>
      <c r="N72" s="197" t="s">
        <v>792</v>
      </c>
      <c r="O72" s="197" t="s">
        <v>808</v>
      </c>
    </row>
    <row r="73" spans="1:15" ht="81" customHeight="1">
      <c r="A73" s="195">
        <v>72</v>
      </c>
      <c r="B73" s="195" t="s">
        <v>724</v>
      </c>
      <c r="C73" s="195" t="s">
        <v>820</v>
      </c>
      <c r="D73" s="192" t="s">
        <v>858</v>
      </c>
      <c r="E73" s="195" t="s">
        <v>861</v>
      </c>
      <c r="F73" s="196" t="s">
        <v>976</v>
      </c>
      <c r="G73" s="195" t="s">
        <v>642</v>
      </c>
      <c r="H73" s="195" t="s">
        <v>642</v>
      </c>
      <c r="I73" s="195" t="s">
        <v>640</v>
      </c>
      <c r="J73" s="195" t="s">
        <v>640</v>
      </c>
      <c r="K73" s="194" t="s">
        <v>754</v>
      </c>
      <c r="L73" s="195" t="s">
        <v>692</v>
      </c>
      <c r="M73" s="195" t="s">
        <v>676</v>
      </c>
      <c r="N73" s="195" t="s">
        <v>961</v>
      </c>
      <c r="O73" s="195" t="s">
        <v>862</v>
      </c>
    </row>
    <row r="74" spans="1:15" ht="51" customHeight="1">
      <c r="A74" s="195">
        <v>73</v>
      </c>
      <c r="B74" s="195" t="s">
        <v>724</v>
      </c>
      <c r="C74" s="195" t="s">
        <v>820</v>
      </c>
      <c r="D74" s="192" t="s">
        <v>859</v>
      </c>
      <c r="E74" s="195" t="s">
        <v>645</v>
      </c>
      <c r="F74" s="195" t="s">
        <v>646</v>
      </c>
      <c r="G74" s="195" t="s">
        <v>642</v>
      </c>
      <c r="H74" s="195" t="s">
        <v>642</v>
      </c>
      <c r="I74" s="195" t="s">
        <v>642</v>
      </c>
      <c r="J74" s="195" t="s">
        <v>642</v>
      </c>
      <c r="K74" s="194" t="s">
        <v>754</v>
      </c>
      <c r="L74" s="195" t="s">
        <v>692</v>
      </c>
      <c r="M74" s="195" t="s">
        <v>673</v>
      </c>
      <c r="N74" s="195" t="s">
        <v>790</v>
      </c>
      <c r="O74" s="195" t="s">
        <v>831</v>
      </c>
    </row>
    <row r="75" spans="1:15" ht="45.6" customHeight="1">
      <c r="A75" s="195">
        <v>74</v>
      </c>
      <c r="B75" s="195" t="s">
        <v>724</v>
      </c>
      <c r="C75" s="195" t="s">
        <v>820</v>
      </c>
      <c r="D75" s="192" t="s">
        <v>860</v>
      </c>
      <c r="E75" s="195" t="s">
        <v>648</v>
      </c>
      <c r="F75" s="196" t="s">
        <v>976</v>
      </c>
      <c r="G75" s="195" t="s">
        <v>642</v>
      </c>
      <c r="H75" s="195" t="s">
        <v>642</v>
      </c>
      <c r="I75" s="195" t="s">
        <v>646</v>
      </c>
      <c r="J75" s="195" t="s">
        <v>646</v>
      </c>
      <c r="K75" s="194" t="s">
        <v>754</v>
      </c>
      <c r="L75" s="195" t="s">
        <v>849</v>
      </c>
      <c r="M75" s="195" t="s">
        <v>673</v>
      </c>
      <c r="N75" s="195" t="s">
        <v>790</v>
      </c>
      <c r="O75" s="195" t="s">
        <v>831</v>
      </c>
    </row>
    <row r="76" spans="1:15" ht="45.6" customHeight="1">
      <c r="A76" s="195">
        <v>75</v>
      </c>
      <c r="B76" s="195" t="s">
        <v>729</v>
      </c>
      <c r="C76" s="195" t="s">
        <v>730</v>
      </c>
      <c r="D76" s="192" t="s">
        <v>823</v>
      </c>
      <c r="E76" s="195" t="s">
        <v>861</v>
      </c>
      <c r="F76" s="196" t="s">
        <v>976</v>
      </c>
      <c r="G76" s="195" t="s">
        <v>641</v>
      </c>
      <c r="H76" s="195" t="s">
        <v>641</v>
      </c>
      <c r="I76" s="195" t="s">
        <v>640</v>
      </c>
      <c r="J76" s="195" t="s">
        <v>640</v>
      </c>
      <c r="K76" s="194" t="s">
        <v>755</v>
      </c>
      <c r="L76" s="195" t="s">
        <v>692</v>
      </c>
      <c r="M76" s="195" t="s">
        <v>676</v>
      </c>
      <c r="N76" s="195" t="s">
        <v>962</v>
      </c>
      <c r="O76" s="195" t="s">
        <v>843</v>
      </c>
    </row>
    <row r="77" spans="1:15" ht="45.6" customHeight="1">
      <c r="A77" s="195">
        <v>76</v>
      </c>
      <c r="B77" s="195" t="s">
        <v>729</v>
      </c>
      <c r="C77" s="195" t="s">
        <v>730</v>
      </c>
      <c r="D77" s="192" t="s">
        <v>824</v>
      </c>
      <c r="E77" s="195" t="s">
        <v>648</v>
      </c>
      <c r="F77" s="196" t="s">
        <v>976</v>
      </c>
      <c r="G77" s="195" t="s">
        <v>641</v>
      </c>
      <c r="H77" s="195" t="s">
        <v>641</v>
      </c>
      <c r="I77" s="195" t="s">
        <v>646</v>
      </c>
      <c r="J77" s="195" t="s">
        <v>646</v>
      </c>
      <c r="K77" s="194" t="s">
        <v>756</v>
      </c>
      <c r="L77" s="195" t="s">
        <v>692</v>
      </c>
      <c r="M77" s="195" t="s">
        <v>676</v>
      </c>
      <c r="N77" s="195" t="s">
        <v>962</v>
      </c>
      <c r="O77" s="195" t="s">
        <v>843</v>
      </c>
    </row>
    <row r="78" spans="1:15" ht="45" customHeight="1">
      <c r="A78" s="195">
        <v>77</v>
      </c>
      <c r="B78" s="195" t="s">
        <v>729</v>
      </c>
      <c r="C78" s="195" t="s">
        <v>730</v>
      </c>
      <c r="D78" s="195" t="s">
        <v>825</v>
      </c>
      <c r="E78" s="195" t="s">
        <v>861</v>
      </c>
      <c r="F78" s="196" t="s">
        <v>976</v>
      </c>
      <c r="G78" s="195" t="s">
        <v>641</v>
      </c>
      <c r="H78" s="195" t="s">
        <v>641</v>
      </c>
      <c r="I78" s="195" t="s">
        <v>640</v>
      </c>
      <c r="J78" s="195" t="s">
        <v>640</v>
      </c>
      <c r="K78" s="194" t="s">
        <v>755</v>
      </c>
      <c r="L78" s="195" t="s">
        <v>692</v>
      </c>
      <c r="M78" s="195" t="s">
        <v>676</v>
      </c>
      <c r="N78" s="195" t="s">
        <v>962</v>
      </c>
      <c r="O78" s="195" t="s">
        <v>844</v>
      </c>
    </row>
    <row r="79" spans="1:15" ht="45.6" customHeight="1">
      <c r="A79" s="195">
        <v>78</v>
      </c>
      <c r="B79" s="195" t="s">
        <v>729</v>
      </c>
      <c r="C79" s="195" t="s">
        <v>730</v>
      </c>
      <c r="D79" s="192" t="s">
        <v>659</v>
      </c>
      <c r="E79" s="195" t="s">
        <v>648</v>
      </c>
      <c r="F79" s="196" t="s">
        <v>976</v>
      </c>
      <c r="G79" s="195" t="s">
        <v>641</v>
      </c>
      <c r="H79" s="195" t="s">
        <v>641</v>
      </c>
      <c r="I79" s="195" t="s">
        <v>646</v>
      </c>
      <c r="J79" s="195" t="s">
        <v>646</v>
      </c>
      <c r="K79" s="194" t="s">
        <v>756</v>
      </c>
      <c r="L79" s="195" t="s">
        <v>692</v>
      </c>
      <c r="M79" s="195" t="s">
        <v>676</v>
      </c>
      <c r="N79" s="195" t="s">
        <v>960</v>
      </c>
      <c r="O79" s="195" t="s">
        <v>845</v>
      </c>
    </row>
    <row r="80" spans="1:15" ht="72">
      <c r="A80" s="195">
        <v>79</v>
      </c>
      <c r="B80" s="195" t="s">
        <v>729</v>
      </c>
      <c r="C80" s="195" t="s">
        <v>730</v>
      </c>
      <c r="D80" s="192" t="s">
        <v>826</v>
      </c>
      <c r="E80" s="195" t="s">
        <v>648</v>
      </c>
      <c r="F80" s="196" t="s">
        <v>976</v>
      </c>
      <c r="G80" s="195" t="s">
        <v>641</v>
      </c>
      <c r="H80" s="195" t="s">
        <v>641</v>
      </c>
      <c r="I80" s="195" t="s">
        <v>646</v>
      </c>
      <c r="J80" s="195" t="s">
        <v>646</v>
      </c>
      <c r="K80" s="194" t="s">
        <v>756</v>
      </c>
      <c r="L80" s="195" t="s">
        <v>692</v>
      </c>
      <c r="M80" s="195" t="s">
        <v>676</v>
      </c>
      <c r="N80" s="195" t="s">
        <v>963</v>
      </c>
      <c r="O80" s="195" t="s">
        <v>843</v>
      </c>
    </row>
    <row r="81" spans="1:15" ht="79.5" customHeight="1">
      <c r="A81" s="195">
        <v>80</v>
      </c>
      <c r="B81" s="195" t="s">
        <v>729</v>
      </c>
      <c r="C81" s="195" t="s">
        <v>730</v>
      </c>
      <c r="D81" s="192" t="s">
        <v>639</v>
      </c>
      <c r="E81" s="195" t="s">
        <v>648</v>
      </c>
      <c r="F81" s="196" t="s">
        <v>976</v>
      </c>
      <c r="G81" s="195" t="s">
        <v>641</v>
      </c>
      <c r="H81" s="195" t="s">
        <v>641</v>
      </c>
      <c r="I81" s="195" t="s">
        <v>646</v>
      </c>
      <c r="J81" s="195" t="s">
        <v>646</v>
      </c>
      <c r="K81" s="194" t="s">
        <v>756</v>
      </c>
      <c r="L81" s="195" t="s">
        <v>692</v>
      </c>
      <c r="M81" s="195" t="s">
        <v>676</v>
      </c>
      <c r="N81" s="195" t="s">
        <v>963</v>
      </c>
      <c r="O81" s="195" t="s">
        <v>843</v>
      </c>
    </row>
    <row r="82" spans="1:15" ht="71.25" customHeight="1">
      <c r="A82" s="195">
        <v>81</v>
      </c>
      <c r="B82" s="195" t="s">
        <v>729</v>
      </c>
      <c r="C82" s="195" t="s">
        <v>730</v>
      </c>
      <c r="D82" s="192" t="s">
        <v>658</v>
      </c>
      <c r="E82" s="195" t="s">
        <v>648</v>
      </c>
      <c r="F82" s="196" t="s">
        <v>976</v>
      </c>
      <c r="G82" s="195" t="s">
        <v>641</v>
      </c>
      <c r="H82" s="195" t="s">
        <v>641</v>
      </c>
      <c r="I82" s="195" t="s">
        <v>646</v>
      </c>
      <c r="J82" s="195" t="s">
        <v>646</v>
      </c>
      <c r="K82" s="194" t="s">
        <v>756</v>
      </c>
      <c r="L82" s="195" t="s">
        <v>692</v>
      </c>
      <c r="M82" s="195" t="s">
        <v>699</v>
      </c>
      <c r="N82" s="195" t="s">
        <v>792</v>
      </c>
      <c r="O82" s="195" t="s">
        <v>795</v>
      </c>
    </row>
    <row r="83" spans="1:15" ht="60" customHeight="1">
      <c r="A83" s="195">
        <v>82</v>
      </c>
      <c r="B83" s="195" t="s">
        <v>982</v>
      </c>
      <c r="C83" s="195" t="s">
        <v>984</v>
      </c>
      <c r="D83" s="192" t="s">
        <v>869</v>
      </c>
      <c r="E83" s="195" t="s">
        <v>847</v>
      </c>
      <c r="F83" s="196" t="s">
        <v>959</v>
      </c>
      <c r="G83" s="195" t="s">
        <v>641</v>
      </c>
      <c r="H83" s="195" t="s">
        <v>641</v>
      </c>
      <c r="I83" s="195" t="s">
        <v>640</v>
      </c>
      <c r="J83" s="195" t="s">
        <v>640</v>
      </c>
      <c r="K83" s="194" t="s">
        <v>753</v>
      </c>
      <c r="L83" s="195" t="s">
        <v>848</v>
      </c>
      <c r="M83" s="195" t="s">
        <v>673</v>
      </c>
      <c r="N83" s="195" t="s">
        <v>790</v>
      </c>
      <c r="O83" s="195" t="s">
        <v>875</v>
      </c>
    </row>
    <row r="84" spans="1:15" ht="59.25" customHeight="1">
      <c r="A84" s="195">
        <v>83</v>
      </c>
      <c r="B84" s="195" t="s">
        <v>982</v>
      </c>
      <c r="C84" s="195" t="s">
        <v>985</v>
      </c>
      <c r="D84" s="192" t="s">
        <v>870</v>
      </c>
      <c r="E84" s="196" t="s">
        <v>861</v>
      </c>
      <c r="F84" s="196" t="s">
        <v>959</v>
      </c>
      <c r="G84" s="195" t="s">
        <v>641</v>
      </c>
      <c r="H84" s="195" t="s">
        <v>641</v>
      </c>
      <c r="I84" s="195" t="s">
        <v>640</v>
      </c>
      <c r="J84" s="195" t="s">
        <v>640</v>
      </c>
      <c r="K84" s="194" t="s">
        <v>753</v>
      </c>
      <c r="L84" s="195" t="s">
        <v>692</v>
      </c>
      <c r="M84" s="195" t="s">
        <v>676</v>
      </c>
      <c r="N84" s="195" t="s">
        <v>876</v>
      </c>
      <c r="O84" s="195" t="s">
        <v>877</v>
      </c>
    </row>
    <row r="85" spans="1:15" ht="58.9" customHeight="1">
      <c r="A85" s="195">
        <v>84</v>
      </c>
      <c r="B85" s="195" t="s">
        <v>982</v>
      </c>
      <c r="C85" s="195" t="s">
        <v>985</v>
      </c>
      <c r="D85" s="192" t="s">
        <v>871</v>
      </c>
      <c r="E85" s="196" t="s">
        <v>861</v>
      </c>
      <c r="F85" s="196" t="s">
        <v>959</v>
      </c>
      <c r="G85" s="195" t="s">
        <v>641</v>
      </c>
      <c r="H85" s="195" t="s">
        <v>641</v>
      </c>
      <c r="I85" s="195" t="s">
        <v>640</v>
      </c>
      <c r="J85" s="195" t="s">
        <v>640</v>
      </c>
      <c r="K85" s="194" t="s">
        <v>753</v>
      </c>
      <c r="L85" s="195" t="s">
        <v>692</v>
      </c>
      <c r="M85" s="195" t="s">
        <v>676</v>
      </c>
      <c r="N85" s="195" t="s">
        <v>878</v>
      </c>
      <c r="O85" s="195" t="s">
        <v>879</v>
      </c>
    </row>
    <row r="86" spans="1:15" ht="52.35" customHeight="1">
      <c r="A86" s="195">
        <v>85</v>
      </c>
      <c r="B86" s="195" t="s">
        <v>982</v>
      </c>
      <c r="C86" s="195" t="s">
        <v>985</v>
      </c>
      <c r="D86" s="192" t="s">
        <v>872</v>
      </c>
      <c r="E86" s="195" t="s">
        <v>645</v>
      </c>
      <c r="F86" s="196" t="s">
        <v>646</v>
      </c>
      <c r="G86" s="195" t="s">
        <v>640</v>
      </c>
      <c r="H86" s="195" t="s">
        <v>640</v>
      </c>
      <c r="I86" s="195" t="s">
        <v>640</v>
      </c>
      <c r="J86" s="195" t="s">
        <v>640</v>
      </c>
      <c r="K86" s="194" t="s">
        <v>753</v>
      </c>
      <c r="L86" s="195" t="s">
        <v>692</v>
      </c>
      <c r="M86" s="195" t="s">
        <v>676</v>
      </c>
      <c r="N86" s="195" t="s">
        <v>880</v>
      </c>
      <c r="O86" s="195" t="s">
        <v>881</v>
      </c>
    </row>
    <row r="87" spans="1:15" ht="71.650000000000006" customHeight="1">
      <c r="A87" s="195">
        <v>86</v>
      </c>
      <c r="B87" s="195" t="s">
        <v>982</v>
      </c>
      <c r="C87" s="195" t="s">
        <v>985</v>
      </c>
      <c r="D87" s="192" t="s">
        <v>873</v>
      </c>
      <c r="E87" s="195" t="s">
        <v>645</v>
      </c>
      <c r="F87" s="196" t="s">
        <v>646</v>
      </c>
      <c r="G87" s="195" t="s">
        <v>640</v>
      </c>
      <c r="H87" s="195" t="s">
        <v>640</v>
      </c>
      <c r="I87" s="195" t="s">
        <v>640</v>
      </c>
      <c r="J87" s="195" t="s">
        <v>640</v>
      </c>
      <c r="K87" s="194" t="s">
        <v>753</v>
      </c>
      <c r="L87" s="195" t="s">
        <v>692</v>
      </c>
      <c r="M87" s="195" t="s">
        <v>676</v>
      </c>
      <c r="N87" s="195" t="s">
        <v>882</v>
      </c>
      <c r="O87" s="195" t="s">
        <v>877</v>
      </c>
    </row>
    <row r="88" spans="1:15" ht="63" customHeight="1">
      <c r="A88" s="195">
        <v>87</v>
      </c>
      <c r="B88" s="195" t="s">
        <v>982</v>
      </c>
      <c r="C88" s="195" t="s">
        <v>985</v>
      </c>
      <c r="D88" s="192" t="s">
        <v>874</v>
      </c>
      <c r="E88" s="196" t="s">
        <v>861</v>
      </c>
      <c r="F88" s="196" t="s">
        <v>959</v>
      </c>
      <c r="G88" s="195" t="s">
        <v>641</v>
      </c>
      <c r="H88" s="195" t="s">
        <v>641</v>
      </c>
      <c r="I88" s="195" t="s">
        <v>640</v>
      </c>
      <c r="J88" s="195" t="s">
        <v>640</v>
      </c>
      <c r="K88" s="194" t="s">
        <v>753</v>
      </c>
      <c r="L88" s="195" t="s">
        <v>692</v>
      </c>
      <c r="M88" s="195" t="s">
        <v>676</v>
      </c>
      <c r="N88" s="195" t="s">
        <v>883</v>
      </c>
      <c r="O88" s="195" t="s">
        <v>884</v>
      </c>
    </row>
    <row r="89" spans="1:15" ht="48">
      <c r="A89" s="195">
        <v>88</v>
      </c>
      <c r="B89" s="195" t="s">
        <v>983</v>
      </c>
      <c r="C89" s="195" t="s">
        <v>986</v>
      </c>
      <c r="D89" s="202" t="s">
        <v>969</v>
      </c>
      <c r="E89" s="195" t="s">
        <v>847</v>
      </c>
      <c r="F89" s="196" t="s">
        <v>898</v>
      </c>
      <c r="G89" s="195" t="s">
        <v>643</v>
      </c>
      <c r="H89" s="195" t="s">
        <v>643</v>
      </c>
      <c r="I89" s="195" t="s">
        <v>643</v>
      </c>
      <c r="J89" s="195" t="s">
        <v>640</v>
      </c>
      <c r="K89" s="194" t="s">
        <v>753</v>
      </c>
      <c r="L89" s="195" t="s">
        <v>692</v>
      </c>
      <c r="M89" s="195" t="s">
        <v>673</v>
      </c>
      <c r="N89" s="195" t="s">
        <v>790</v>
      </c>
      <c r="O89" s="195" t="s">
        <v>831</v>
      </c>
    </row>
    <row r="90" spans="1:15" ht="48">
      <c r="A90" s="195">
        <v>89</v>
      </c>
      <c r="B90" s="195" t="s">
        <v>983</v>
      </c>
      <c r="C90" s="195" t="s">
        <v>986</v>
      </c>
      <c r="D90" s="202" t="s">
        <v>971</v>
      </c>
      <c r="E90" s="195" t="s">
        <v>847</v>
      </c>
      <c r="F90" s="196" t="s">
        <v>898</v>
      </c>
      <c r="G90" s="195" t="s">
        <v>643</v>
      </c>
      <c r="H90" s="195" t="s">
        <v>643</v>
      </c>
      <c r="I90" s="195" t="s">
        <v>643</v>
      </c>
      <c r="J90" s="195" t="s">
        <v>640</v>
      </c>
      <c r="K90" s="194" t="s">
        <v>753</v>
      </c>
      <c r="L90" s="195" t="s">
        <v>692</v>
      </c>
      <c r="M90" s="195" t="s">
        <v>673</v>
      </c>
      <c r="N90" s="195" t="s">
        <v>790</v>
      </c>
      <c r="O90" s="195" t="s">
        <v>831</v>
      </c>
    </row>
    <row r="91" spans="1:15" ht="48">
      <c r="A91" s="195">
        <v>90</v>
      </c>
      <c r="B91" s="195" t="s">
        <v>983</v>
      </c>
      <c r="C91" s="195" t="s">
        <v>986</v>
      </c>
      <c r="D91" s="201" t="s">
        <v>980</v>
      </c>
      <c r="E91" s="195" t="s">
        <v>847</v>
      </c>
      <c r="F91" s="196" t="s">
        <v>898</v>
      </c>
      <c r="G91" s="195" t="s">
        <v>643</v>
      </c>
      <c r="H91" s="195" t="s">
        <v>643</v>
      </c>
      <c r="I91" s="195" t="s">
        <v>643</v>
      </c>
      <c r="J91" s="195" t="s">
        <v>640</v>
      </c>
      <c r="K91" s="194" t="s">
        <v>753</v>
      </c>
      <c r="L91" s="195" t="s">
        <v>692</v>
      </c>
      <c r="M91" s="195" t="s">
        <v>673</v>
      </c>
      <c r="N91" s="195" t="s">
        <v>790</v>
      </c>
      <c r="O91" s="195" t="s">
        <v>831</v>
      </c>
    </row>
    <row r="92" spans="1:15" ht="48">
      <c r="A92" s="195">
        <v>91</v>
      </c>
      <c r="B92" s="195" t="s">
        <v>983</v>
      </c>
      <c r="C92" s="195" t="s">
        <v>986</v>
      </c>
      <c r="D92" s="201" t="s">
        <v>981</v>
      </c>
      <c r="E92" s="195" t="s">
        <v>847</v>
      </c>
      <c r="F92" s="196" t="s">
        <v>898</v>
      </c>
      <c r="G92" s="195" t="s">
        <v>643</v>
      </c>
      <c r="H92" s="195" t="s">
        <v>643</v>
      </c>
      <c r="I92" s="195" t="s">
        <v>643</v>
      </c>
      <c r="J92" s="195" t="s">
        <v>640</v>
      </c>
      <c r="K92" s="194" t="s">
        <v>753</v>
      </c>
      <c r="L92" s="195" t="s">
        <v>692</v>
      </c>
      <c r="M92" s="195" t="s">
        <v>673</v>
      </c>
      <c r="N92" s="195" t="s">
        <v>790</v>
      </c>
      <c r="O92" s="195" t="s">
        <v>831</v>
      </c>
    </row>
    <row r="93" spans="1:15" ht="36">
      <c r="A93" s="195">
        <v>92</v>
      </c>
      <c r="B93" s="195" t="s">
        <v>983</v>
      </c>
      <c r="C93" s="195" t="s">
        <v>986</v>
      </c>
      <c r="D93" s="202" t="s">
        <v>979</v>
      </c>
      <c r="E93" s="196" t="s">
        <v>970</v>
      </c>
      <c r="F93" s="196" t="s">
        <v>898</v>
      </c>
      <c r="G93" s="196" t="s">
        <v>646</v>
      </c>
      <c r="H93" s="196" t="s">
        <v>646</v>
      </c>
      <c r="I93" s="195" t="s">
        <v>643</v>
      </c>
      <c r="J93" s="195" t="s">
        <v>640</v>
      </c>
      <c r="K93" s="194" t="s">
        <v>753</v>
      </c>
      <c r="L93" s="195" t="s">
        <v>692</v>
      </c>
      <c r="M93" s="195" t="s">
        <v>673</v>
      </c>
      <c r="N93" s="195" t="s">
        <v>790</v>
      </c>
      <c r="O93" s="195" t="s">
        <v>831</v>
      </c>
    </row>
    <row r="94" spans="1:15" ht="36">
      <c r="A94" s="195">
        <v>93</v>
      </c>
      <c r="B94" s="195" t="s">
        <v>983</v>
      </c>
      <c r="C94" s="195" t="s">
        <v>986</v>
      </c>
      <c r="D94" s="192" t="s">
        <v>660</v>
      </c>
      <c r="E94" s="195" t="s">
        <v>648</v>
      </c>
      <c r="F94" s="196" t="s">
        <v>898</v>
      </c>
      <c r="G94" s="195" t="s">
        <v>643</v>
      </c>
      <c r="H94" s="195" t="s">
        <v>643</v>
      </c>
      <c r="I94" s="195" t="s">
        <v>646</v>
      </c>
      <c r="J94" s="195" t="s">
        <v>646</v>
      </c>
      <c r="K94" s="194" t="s">
        <v>753</v>
      </c>
      <c r="L94" s="195" t="s">
        <v>692</v>
      </c>
      <c r="M94" s="195" t="s">
        <v>673</v>
      </c>
      <c r="N94" s="195" t="s">
        <v>790</v>
      </c>
      <c r="O94" s="195" t="s">
        <v>831</v>
      </c>
    </row>
    <row r="95" spans="1:15" s="200" customFormat="1" ht="36">
      <c r="A95" s="197">
        <v>94</v>
      </c>
      <c r="B95" s="197" t="s">
        <v>983</v>
      </c>
      <c r="C95" s="197" t="s">
        <v>986</v>
      </c>
      <c r="D95" s="198" t="s">
        <v>968</v>
      </c>
      <c r="E95" s="197" t="s">
        <v>648</v>
      </c>
      <c r="F95" s="197" t="s">
        <v>898</v>
      </c>
      <c r="G95" s="197" t="s">
        <v>643</v>
      </c>
      <c r="H95" s="197" t="s">
        <v>643</v>
      </c>
      <c r="I95" s="197" t="s">
        <v>646</v>
      </c>
      <c r="J95" s="197" t="s">
        <v>646</v>
      </c>
      <c r="K95" s="199" t="s">
        <v>753</v>
      </c>
      <c r="L95" s="197" t="s">
        <v>692</v>
      </c>
      <c r="M95" s="197" t="s">
        <v>673</v>
      </c>
      <c r="N95" s="197" t="s">
        <v>790</v>
      </c>
      <c r="O95" s="197" t="s">
        <v>831</v>
      </c>
    </row>
    <row r="96" spans="1:15" ht="25.5" customHeight="1">
      <c r="A96" s="218" t="s">
        <v>977</v>
      </c>
      <c r="B96" s="218"/>
      <c r="C96" s="218"/>
      <c r="D96" s="218"/>
      <c r="E96" s="218"/>
      <c r="F96" s="218"/>
      <c r="G96" s="218"/>
      <c r="H96" s="218"/>
      <c r="I96" s="218"/>
      <c r="J96" s="218"/>
      <c r="K96" s="218"/>
      <c r="N96" s="2"/>
    </row>
    <row r="97" spans="1:14" ht="29.25" customHeight="1">
      <c r="A97" s="217" t="s">
        <v>956</v>
      </c>
      <c r="B97" s="217"/>
      <c r="C97" s="217"/>
      <c r="D97" s="217"/>
      <c r="E97" s="217"/>
      <c r="F97" s="217"/>
      <c r="G97" s="217"/>
      <c r="H97" s="217"/>
      <c r="I97" s="217"/>
      <c r="J97" s="217"/>
      <c r="K97" s="217"/>
      <c r="N97" s="2"/>
    </row>
    <row r="98" spans="1:14" ht="105.4" customHeight="1">
      <c r="A98" s="217" t="s">
        <v>957</v>
      </c>
      <c r="B98" s="217"/>
      <c r="C98" s="217"/>
      <c r="D98" s="217"/>
      <c r="E98" s="217"/>
      <c r="F98" s="217"/>
      <c r="G98" s="217"/>
      <c r="H98" s="217"/>
      <c r="I98" s="217"/>
      <c r="J98" s="217"/>
      <c r="K98" s="217"/>
      <c r="N98" s="2"/>
    </row>
    <row r="99" spans="1:14" ht="12">
      <c r="N99" s="2"/>
    </row>
    <row r="100" spans="1:14" ht="12">
      <c r="N100" s="2"/>
    </row>
    <row r="101" spans="1:14" ht="12">
      <c r="N101" s="2"/>
    </row>
    <row r="102" spans="1:14" ht="12">
      <c r="N102" s="2"/>
    </row>
    <row r="103" spans="1:14" ht="12">
      <c r="N103" s="2"/>
    </row>
    <row r="104" spans="1:14" ht="12">
      <c r="N104" s="2"/>
    </row>
    <row r="105" spans="1:14" ht="12">
      <c r="N105" s="2"/>
    </row>
    <row r="106" spans="1:14" ht="12">
      <c r="N106" s="2"/>
    </row>
    <row r="107" spans="1:14" ht="12">
      <c r="N107" s="2"/>
    </row>
    <row r="108" spans="1:14" ht="12">
      <c r="N108" s="2"/>
    </row>
    <row r="109" spans="1:14" ht="12">
      <c r="N109" s="2"/>
    </row>
    <row r="110" spans="1:14" ht="12">
      <c r="N110" s="2"/>
    </row>
    <row r="111" spans="1:14" ht="12">
      <c r="N111" s="2"/>
    </row>
    <row r="112" spans="1:14" ht="12">
      <c r="N112" s="2"/>
    </row>
    <row r="113" spans="14:14" ht="12">
      <c r="N113" s="2"/>
    </row>
    <row r="114" spans="14:14" ht="12">
      <c r="N114" s="2"/>
    </row>
    <row r="115" spans="14:14" ht="12">
      <c r="N115" s="2"/>
    </row>
    <row r="116" spans="14:14" ht="12">
      <c r="N116" s="2"/>
    </row>
    <row r="117" spans="14:14" ht="12">
      <c r="N117" s="2"/>
    </row>
    <row r="118" spans="14:14" ht="12">
      <c r="N118" s="2"/>
    </row>
    <row r="119" spans="14:14" ht="12">
      <c r="N119" s="2"/>
    </row>
    <row r="120" spans="14:14" ht="12">
      <c r="N120" s="2"/>
    </row>
    <row r="121" spans="14:14" ht="12">
      <c r="N121" s="2"/>
    </row>
    <row r="122" spans="14:14" ht="12">
      <c r="N122" s="2"/>
    </row>
    <row r="123" spans="14:14" ht="12">
      <c r="N123" s="2"/>
    </row>
    <row r="124" spans="14:14" ht="12">
      <c r="N124" s="2"/>
    </row>
    <row r="125" spans="14:14" ht="12">
      <c r="N125" s="2"/>
    </row>
    <row r="126" spans="14:14" ht="12">
      <c r="N126" s="2"/>
    </row>
    <row r="127" spans="14:14" ht="12">
      <c r="N127" s="2"/>
    </row>
    <row r="128" spans="14:14" ht="12">
      <c r="N128" s="2"/>
    </row>
  </sheetData>
  <mergeCells count="3">
    <mergeCell ref="A97:K97"/>
    <mergeCell ref="A98:K98"/>
    <mergeCell ref="A96:K96"/>
  </mergeCells>
  <pageMargins left="0.70866141732283472" right="0.70866141732283472" top="0.74803149606299213" bottom="0.74803149606299213" header="0.31496062992125984" footer="0.31496062992125984"/>
  <pageSetup paperSize="9" scale="25" fitToHeight="6" orientation="landscape" horizontalDpi="4294967293" verticalDpi="200"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C12"/>
  <sheetViews>
    <sheetView showGridLines="0" workbookViewId="0">
      <selection activeCell="F7" sqref="F7"/>
    </sheetView>
  </sheetViews>
  <sheetFormatPr baseColWidth="10" defaultRowHeight="15"/>
  <cols>
    <col min="1" max="1" width="31.7109375" customWidth="1"/>
    <col min="2" max="2" width="16.5703125" style="176" bestFit="1" customWidth="1"/>
    <col min="3" max="3" width="15.140625" customWidth="1"/>
  </cols>
  <sheetData>
    <row r="3" spans="1:3">
      <c r="A3" s="173" t="s">
        <v>866</v>
      </c>
      <c r="B3" s="176" t="s">
        <v>890</v>
      </c>
    </row>
    <row r="4" spans="1:3">
      <c r="A4" s="174" t="s">
        <v>867</v>
      </c>
      <c r="B4" s="176">
        <v>65</v>
      </c>
    </row>
    <row r="5" spans="1:3">
      <c r="A5" s="178" t="s">
        <v>885</v>
      </c>
      <c r="B5" s="179">
        <v>1</v>
      </c>
      <c r="C5" s="180" t="s">
        <v>893</v>
      </c>
    </row>
    <row r="6" spans="1:3">
      <c r="A6" s="175" t="s">
        <v>889</v>
      </c>
      <c r="B6" s="177">
        <v>3</v>
      </c>
      <c r="C6" s="177" t="s">
        <v>892</v>
      </c>
    </row>
    <row r="7" spans="1:3">
      <c r="A7" s="178" t="s">
        <v>887</v>
      </c>
      <c r="B7" s="179">
        <v>3</v>
      </c>
      <c r="C7" s="180" t="s">
        <v>893</v>
      </c>
    </row>
    <row r="8" spans="1:3">
      <c r="A8" s="178" t="s">
        <v>868</v>
      </c>
      <c r="B8" s="179">
        <v>16</v>
      </c>
      <c r="C8" s="180" t="s">
        <v>893</v>
      </c>
    </row>
    <row r="9" spans="1:3">
      <c r="A9" s="178" t="s">
        <v>886</v>
      </c>
      <c r="B9" s="179">
        <v>12</v>
      </c>
      <c r="C9" s="180" t="s">
        <v>893</v>
      </c>
    </row>
    <row r="10" spans="1:3">
      <c r="A10" s="175" t="s">
        <v>891</v>
      </c>
      <c r="B10" s="177">
        <v>6</v>
      </c>
      <c r="C10" s="177" t="s">
        <v>892</v>
      </c>
    </row>
    <row r="11" spans="1:3">
      <c r="A11" s="174" t="s">
        <v>350</v>
      </c>
      <c r="B11" s="176">
        <v>1</v>
      </c>
    </row>
    <row r="12" spans="1:3">
      <c r="B1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483FB-B9B6-47B2-9F3B-B672055E6E60}">
  <dimension ref="A2:D125"/>
  <sheetViews>
    <sheetView workbookViewId="0">
      <selection activeCell="A2" sqref="A2:D125"/>
    </sheetView>
  </sheetViews>
  <sheetFormatPr baseColWidth="10" defaultRowHeight="15"/>
  <sheetData>
    <row r="2" spans="1:4">
      <c r="C2" s="219" t="s">
        <v>896</v>
      </c>
      <c r="D2" s="220"/>
    </row>
    <row r="3" spans="1:4">
      <c r="A3" t="s">
        <v>936</v>
      </c>
      <c r="B3" t="s">
        <v>937</v>
      </c>
      <c r="C3" s="176">
        <v>2023</v>
      </c>
      <c r="D3" s="176">
        <v>2024</v>
      </c>
    </row>
    <row r="4" spans="1:4">
      <c r="A4" t="s">
        <v>901</v>
      </c>
      <c r="B4" t="s">
        <v>926</v>
      </c>
      <c r="C4" s="176" t="s">
        <v>929</v>
      </c>
      <c r="D4" s="176" t="s">
        <v>929</v>
      </c>
    </row>
    <row r="5" spans="1:4">
      <c r="A5" t="s">
        <v>901</v>
      </c>
      <c r="B5" t="s">
        <v>928</v>
      </c>
      <c r="C5" s="176" t="s">
        <v>929</v>
      </c>
      <c r="D5" s="176" t="s">
        <v>929</v>
      </c>
    </row>
    <row r="6" spans="1:4">
      <c r="A6" t="s">
        <v>901</v>
      </c>
      <c r="B6" t="s">
        <v>931</v>
      </c>
      <c r="C6" s="176" t="s">
        <v>929</v>
      </c>
      <c r="D6" s="176" t="s">
        <v>929</v>
      </c>
    </row>
    <row r="7" spans="1:4">
      <c r="A7" t="s">
        <v>901</v>
      </c>
      <c r="B7" t="s">
        <v>938</v>
      </c>
      <c r="C7" s="176" t="s">
        <v>929</v>
      </c>
      <c r="D7" s="176" t="s">
        <v>929</v>
      </c>
    </row>
    <row r="8" spans="1:4">
      <c r="A8" t="s">
        <v>901</v>
      </c>
      <c r="B8" t="s">
        <v>939</v>
      </c>
      <c r="C8" s="176" t="s">
        <v>929</v>
      </c>
      <c r="D8" s="176" t="s">
        <v>929</v>
      </c>
    </row>
    <row r="9" spans="1:4">
      <c r="A9" t="s">
        <v>901</v>
      </c>
      <c r="B9" t="s">
        <v>940</v>
      </c>
      <c r="C9" s="176" t="s">
        <v>929</v>
      </c>
      <c r="D9" s="176" t="s">
        <v>929</v>
      </c>
    </row>
    <row r="10" spans="1:4">
      <c r="A10" t="s">
        <v>902</v>
      </c>
      <c r="B10" t="s">
        <v>926</v>
      </c>
      <c r="C10" s="176" t="s">
        <v>929</v>
      </c>
      <c r="D10" s="176" t="s">
        <v>929</v>
      </c>
    </row>
    <row r="11" spans="1:4">
      <c r="A11" t="s">
        <v>902</v>
      </c>
      <c r="B11" t="s">
        <v>931</v>
      </c>
      <c r="C11" s="176" t="s">
        <v>929</v>
      </c>
      <c r="D11" s="176" t="s">
        <v>929</v>
      </c>
    </row>
    <row r="12" spans="1:4">
      <c r="A12" t="s">
        <v>902</v>
      </c>
      <c r="B12" t="s">
        <v>928</v>
      </c>
      <c r="C12" s="176" t="s">
        <v>929</v>
      </c>
      <c r="D12" s="176" t="s">
        <v>929</v>
      </c>
    </row>
    <row r="13" spans="1:4">
      <c r="A13" t="s">
        <v>902</v>
      </c>
      <c r="B13" t="s">
        <v>927</v>
      </c>
      <c r="C13" s="176" t="s">
        <v>929</v>
      </c>
      <c r="D13" s="176" t="s">
        <v>929</v>
      </c>
    </row>
    <row r="14" spans="1:4">
      <c r="A14" t="s">
        <v>902</v>
      </c>
      <c r="B14" t="s">
        <v>941</v>
      </c>
      <c r="C14" s="176" t="s">
        <v>929</v>
      </c>
      <c r="D14" s="176" t="s">
        <v>929</v>
      </c>
    </row>
    <row r="15" spans="1:4">
      <c r="A15" t="s">
        <v>903</v>
      </c>
      <c r="B15" t="s">
        <v>928</v>
      </c>
      <c r="C15" s="176" t="s">
        <v>929</v>
      </c>
      <c r="D15" s="176" t="s">
        <v>929</v>
      </c>
    </row>
    <row r="16" spans="1:4">
      <c r="A16" t="s">
        <v>903</v>
      </c>
      <c r="B16" t="s">
        <v>931</v>
      </c>
      <c r="C16" s="176" t="s">
        <v>929</v>
      </c>
      <c r="D16" s="176" t="s">
        <v>929</v>
      </c>
    </row>
    <row r="17" spans="1:4">
      <c r="A17" t="s">
        <v>903</v>
      </c>
      <c r="B17" t="s">
        <v>926</v>
      </c>
      <c r="C17" s="176" t="s">
        <v>929</v>
      </c>
      <c r="D17" s="176" t="s">
        <v>929</v>
      </c>
    </row>
    <row r="18" spans="1:4">
      <c r="A18" t="s">
        <v>903</v>
      </c>
      <c r="B18" t="s">
        <v>942</v>
      </c>
      <c r="C18" s="176" t="s">
        <v>929</v>
      </c>
      <c r="D18" s="176" t="s">
        <v>929</v>
      </c>
    </row>
    <row r="19" spans="1:4">
      <c r="A19" t="s">
        <v>903</v>
      </c>
      <c r="B19" t="s">
        <v>943</v>
      </c>
      <c r="C19" s="176" t="s">
        <v>929</v>
      </c>
      <c r="D19" s="176" t="s">
        <v>929</v>
      </c>
    </row>
    <row r="20" spans="1:4">
      <c r="A20" t="s">
        <v>904</v>
      </c>
      <c r="B20" t="s">
        <v>926</v>
      </c>
      <c r="C20" s="176" t="s">
        <v>929</v>
      </c>
      <c r="D20" s="176" t="s">
        <v>929</v>
      </c>
    </row>
    <row r="21" spans="1:4">
      <c r="A21" t="s">
        <v>904</v>
      </c>
      <c r="B21" t="s">
        <v>931</v>
      </c>
      <c r="C21" s="176" t="s">
        <v>929</v>
      </c>
      <c r="D21" s="176" t="s">
        <v>929</v>
      </c>
    </row>
    <row r="22" spans="1:4">
      <c r="A22" t="s">
        <v>904</v>
      </c>
      <c r="B22" t="s">
        <v>928</v>
      </c>
      <c r="C22" s="176" t="s">
        <v>929</v>
      </c>
      <c r="D22" s="176" t="s">
        <v>929</v>
      </c>
    </row>
    <row r="23" spans="1:4">
      <c r="A23" t="s">
        <v>904</v>
      </c>
      <c r="B23" t="s">
        <v>944</v>
      </c>
      <c r="C23" s="176" t="s">
        <v>929</v>
      </c>
      <c r="D23" s="176" t="s">
        <v>929</v>
      </c>
    </row>
    <row r="24" spans="1:4">
      <c r="A24" t="s">
        <v>904</v>
      </c>
      <c r="B24" t="s">
        <v>945</v>
      </c>
      <c r="C24" s="176" t="s">
        <v>929</v>
      </c>
      <c r="D24" s="176" t="s">
        <v>929</v>
      </c>
    </row>
    <row r="25" spans="1:4">
      <c r="A25" t="s">
        <v>905</v>
      </c>
      <c r="B25" t="s">
        <v>928</v>
      </c>
      <c r="C25" s="176" t="s">
        <v>929</v>
      </c>
      <c r="D25" s="176" t="s">
        <v>929</v>
      </c>
    </row>
    <row r="26" spans="1:4">
      <c r="A26" t="s">
        <v>905</v>
      </c>
      <c r="B26" t="s">
        <v>926</v>
      </c>
      <c r="C26" s="176" t="s">
        <v>929</v>
      </c>
      <c r="D26" s="176" t="s">
        <v>929</v>
      </c>
    </row>
    <row r="27" spans="1:4">
      <c r="A27" t="s">
        <v>905</v>
      </c>
      <c r="B27" t="s">
        <v>931</v>
      </c>
      <c r="C27" s="176" t="s">
        <v>929</v>
      </c>
      <c r="D27" s="176" t="s">
        <v>929</v>
      </c>
    </row>
    <row r="28" spans="1:4">
      <c r="A28" t="s">
        <v>905</v>
      </c>
      <c r="B28" t="s">
        <v>943</v>
      </c>
      <c r="C28" s="176" t="s">
        <v>929</v>
      </c>
      <c r="D28" s="176" t="s">
        <v>929</v>
      </c>
    </row>
    <row r="29" spans="1:4">
      <c r="A29" t="s">
        <v>906</v>
      </c>
      <c r="B29" t="s">
        <v>926</v>
      </c>
      <c r="C29" s="176" t="s">
        <v>929</v>
      </c>
      <c r="D29" s="176" t="s">
        <v>929</v>
      </c>
    </row>
    <row r="30" spans="1:4">
      <c r="A30" t="s">
        <v>906</v>
      </c>
      <c r="B30" t="s">
        <v>931</v>
      </c>
      <c r="C30" s="176" t="s">
        <v>929</v>
      </c>
      <c r="D30" s="176" t="s">
        <v>929</v>
      </c>
    </row>
    <row r="31" spans="1:4">
      <c r="A31" t="s">
        <v>906</v>
      </c>
      <c r="B31" t="s">
        <v>928</v>
      </c>
      <c r="C31" s="176" t="s">
        <v>929</v>
      </c>
      <c r="D31" s="176" t="s">
        <v>929</v>
      </c>
    </row>
    <row r="32" spans="1:4">
      <c r="A32" t="s">
        <v>907</v>
      </c>
      <c r="B32" t="s">
        <v>931</v>
      </c>
      <c r="C32" s="176" t="s">
        <v>929</v>
      </c>
      <c r="D32" s="176" t="s">
        <v>929</v>
      </c>
    </row>
    <row r="33" spans="1:4">
      <c r="A33" t="s">
        <v>907</v>
      </c>
      <c r="B33" t="s">
        <v>926</v>
      </c>
      <c r="C33" s="176" t="s">
        <v>929</v>
      </c>
      <c r="D33" s="176" t="s">
        <v>929</v>
      </c>
    </row>
    <row r="34" spans="1:4">
      <c r="A34" t="s">
        <v>907</v>
      </c>
      <c r="B34" t="s">
        <v>927</v>
      </c>
      <c r="C34" s="176" t="s">
        <v>929</v>
      </c>
      <c r="D34" s="176" t="s">
        <v>929</v>
      </c>
    </row>
    <row r="35" spans="1:4">
      <c r="A35" t="s">
        <v>907</v>
      </c>
      <c r="B35" t="s">
        <v>935</v>
      </c>
      <c r="C35" s="176" t="s">
        <v>929</v>
      </c>
      <c r="D35" s="176" t="s">
        <v>929</v>
      </c>
    </row>
    <row r="36" spans="1:4">
      <c r="A36" t="s">
        <v>907</v>
      </c>
      <c r="B36" t="s">
        <v>934</v>
      </c>
      <c r="C36" s="176" t="s">
        <v>929</v>
      </c>
      <c r="D36" s="176" t="s">
        <v>929</v>
      </c>
    </row>
    <row r="37" spans="1:4">
      <c r="A37" t="s">
        <v>907</v>
      </c>
      <c r="B37" t="s">
        <v>933</v>
      </c>
      <c r="C37" s="176" t="s">
        <v>929</v>
      </c>
      <c r="D37" s="176" t="s">
        <v>929</v>
      </c>
    </row>
    <row r="38" spans="1:4">
      <c r="A38" t="s">
        <v>908</v>
      </c>
      <c r="B38" t="s">
        <v>926</v>
      </c>
      <c r="C38" s="176" t="s">
        <v>929</v>
      </c>
      <c r="D38" s="176" t="s">
        <v>929</v>
      </c>
    </row>
    <row r="39" spans="1:4">
      <c r="A39" t="s">
        <v>908</v>
      </c>
      <c r="B39" t="s">
        <v>931</v>
      </c>
      <c r="C39" s="176" t="s">
        <v>929</v>
      </c>
      <c r="D39" s="176" t="s">
        <v>929</v>
      </c>
    </row>
    <row r="40" spans="1:4">
      <c r="A40" t="s">
        <v>908</v>
      </c>
      <c r="B40" t="s">
        <v>946</v>
      </c>
      <c r="C40" s="176" t="s">
        <v>929</v>
      </c>
      <c r="D40" s="176" t="s">
        <v>929</v>
      </c>
    </row>
    <row r="41" spans="1:4">
      <c r="A41" t="s">
        <v>908</v>
      </c>
      <c r="B41" t="s">
        <v>947</v>
      </c>
      <c r="C41" s="176" t="s">
        <v>929</v>
      </c>
      <c r="D41" s="176" t="s">
        <v>929</v>
      </c>
    </row>
    <row r="42" spans="1:4">
      <c r="A42" t="s">
        <v>909</v>
      </c>
      <c r="B42" t="s">
        <v>928</v>
      </c>
      <c r="C42" s="176" t="s">
        <v>929</v>
      </c>
      <c r="D42" s="176" t="s">
        <v>929</v>
      </c>
    </row>
    <row r="43" spans="1:4">
      <c r="A43" t="s">
        <v>909</v>
      </c>
      <c r="B43" t="s">
        <v>926</v>
      </c>
      <c r="C43" s="176" t="s">
        <v>929</v>
      </c>
      <c r="D43" s="176" t="s">
        <v>929</v>
      </c>
    </row>
    <row r="44" spans="1:4">
      <c r="A44" t="s">
        <v>909</v>
      </c>
      <c r="B44" t="s">
        <v>948</v>
      </c>
      <c r="C44" s="176" t="s">
        <v>929</v>
      </c>
      <c r="D44" s="176" t="s">
        <v>929</v>
      </c>
    </row>
    <row r="45" spans="1:4">
      <c r="A45" t="s">
        <v>909</v>
      </c>
      <c r="B45" t="s">
        <v>943</v>
      </c>
      <c r="C45" s="176" t="s">
        <v>929</v>
      </c>
      <c r="D45" s="176" t="s">
        <v>929</v>
      </c>
    </row>
    <row r="46" spans="1:4">
      <c r="A46" t="s">
        <v>909</v>
      </c>
      <c r="B46" t="s">
        <v>931</v>
      </c>
      <c r="C46" s="176" t="s">
        <v>929</v>
      </c>
      <c r="D46" s="176" t="s">
        <v>929</v>
      </c>
    </row>
    <row r="47" spans="1:4">
      <c r="A47" t="s">
        <v>909</v>
      </c>
      <c r="B47" t="s">
        <v>938</v>
      </c>
      <c r="C47" s="176" t="s">
        <v>929</v>
      </c>
      <c r="D47" s="176" t="s">
        <v>929</v>
      </c>
    </row>
    <row r="48" spans="1:4">
      <c r="A48" t="s">
        <v>909</v>
      </c>
      <c r="B48" t="s">
        <v>939</v>
      </c>
      <c r="C48" s="176" t="s">
        <v>929</v>
      </c>
      <c r="D48" s="176" t="s">
        <v>929</v>
      </c>
    </row>
    <row r="49" spans="1:4">
      <c r="A49" t="s">
        <v>910</v>
      </c>
      <c r="B49" t="s">
        <v>928</v>
      </c>
      <c r="C49" s="176" t="s">
        <v>929</v>
      </c>
      <c r="D49" s="176" t="s">
        <v>929</v>
      </c>
    </row>
    <row r="50" spans="1:4">
      <c r="A50" t="s">
        <v>910</v>
      </c>
      <c r="B50" t="s">
        <v>926</v>
      </c>
      <c r="C50" s="176" t="s">
        <v>929</v>
      </c>
      <c r="D50" s="176" t="s">
        <v>929</v>
      </c>
    </row>
    <row r="51" spans="1:4">
      <c r="A51" t="s">
        <v>910</v>
      </c>
      <c r="B51" t="s">
        <v>931</v>
      </c>
      <c r="C51" s="176" t="s">
        <v>929</v>
      </c>
      <c r="D51" s="176" t="s">
        <v>929</v>
      </c>
    </row>
    <row r="52" spans="1:4">
      <c r="A52" t="s">
        <v>910</v>
      </c>
      <c r="B52" t="s">
        <v>939</v>
      </c>
      <c r="C52" s="176" t="s">
        <v>929</v>
      </c>
      <c r="D52" s="176" t="s">
        <v>929</v>
      </c>
    </row>
    <row r="53" spans="1:4">
      <c r="A53" t="s">
        <v>911</v>
      </c>
      <c r="B53" t="s">
        <v>928</v>
      </c>
      <c r="C53" s="176" t="s">
        <v>929</v>
      </c>
      <c r="D53" s="176" t="s">
        <v>929</v>
      </c>
    </row>
    <row r="54" spans="1:4">
      <c r="A54" t="s">
        <v>911</v>
      </c>
      <c r="B54" t="s">
        <v>931</v>
      </c>
      <c r="C54" s="176" t="s">
        <v>929</v>
      </c>
      <c r="D54" s="176" t="s">
        <v>929</v>
      </c>
    </row>
    <row r="55" spans="1:4">
      <c r="A55" t="s">
        <v>911</v>
      </c>
      <c r="B55" t="s">
        <v>926</v>
      </c>
      <c r="C55" s="176" t="s">
        <v>929</v>
      </c>
      <c r="D55" s="176" t="s">
        <v>929</v>
      </c>
    </row>
    <row r="56" spans="1:4">
      <c r="A56" t="s">
        <v>911</v>
      </c>
      <c r="B56" t="s">
        <v>934</v>
      </c>
      <c r="C56" s="176" t="s">
        <v>929</v>
      </c>
      <c r="D56" s="176" t="s">
        <v>929</v>
      </c>
    </row>
    <row r="57" spans="1:4">
      <c r="A57" t="s">
        <v>911</v>
      </c>
      <c r="B57" t="s">
        <v>935</v>
      </c>
      <c r="C57" s="176" t="s">
        <v>929</v>
      </c>
      <c r="D57" s="176" t="s">
        <v>929</v>
      </c>
    </row>
    <row r="58" spans="1:4">
      <c r="A58" t="s">
        <v>912</v>
      </c>
      <c r="B58" t="s">
        <v>928</v>
      </c>
      <c r="C58" s="176" t="s">
        <v>929</v>
      </c>
      <c r="D58" s="176" t="s">
        <v>929</v>
      </c>
    </row>
    <row r="59" spans="1:4">
      <c r="A59" t="s">
        <v>912</v>
      </c>
      <c r="B59" t="s">
        <v>931</v>
      </c>
      <c r="C59" s="176" t="s">
        <v>929</v>
      </c>
      <c r="D59" s="176" t="s">
        <v>929</v>
      </c>
    </row>
    <row r="60" spans="1:4">
      <c r="A60" t="s">
        <v>912</v>
      </c>
      <c r="B60" t="s">
        <v>926</v>
      </c>
      <c r="C60" s="176" t="s">
        <v>929</v>
      </c>
      <c r="D60" s="176" t="s">
        <v>929</v>
      </c>
    </row>
    <row r="61" spans="1:4">
      <c r="A61" t="s">
        <v>912</v>
      </c>
      <c r="B61" t="s">
        <v>948</v>
      </c>
      <c r="C61" s="176" t="s">
        <v>929</v>
      </c>
      <c r="D61" s="176" t="s">
        <v>929</v>
      </c>
    </row>
    <row r="62" spans="1:4">
      <c r="A62" t="s">
        <v>913</v>
      </c>
      <c r="B62" t="s">
        <v>926</v>
      </c>
      <c r="C62" s="176" t="s">
        <v>929</v>
      </c>
      <c r="D62" s="176" t="s">
        <v>929</v>
      </c>
    </row>
    <row r="63" spans="1:4">
      <c r="A63" t="s">
        <v>913</v>
      </c>
      <c r="B63" t="s">
        <v>931</v>
      </c>
      <c r="C63" s="176" t="s">
        <v>929</v>
      </c>
      <c r="D63" s="176" t="s">
        <v>929</v>
      </c>
    </row>
    <row r="64" spans="1:4">
      <c r="A64" t="s">
        <v>913</v>
      </c>
      <c r="B64" t="s">
        <v>932</v>
      </c>
      <c r="C64" s="176" t="s">
        <v>929</v>
      </c>
      <c r="D64" s="176" t="s">
        <v>929</v>
      </c>
    </row>
    <row r="65" spans="1:4">
      <c r="A65" t="s">
        <v>913</v>
      </c>
      <c r="B65" t="s">
        <v>927</v>
      </c>
      <c r="C65" s="176" t="s">
        <v>929</v>
      </c>
      <c r="D65" s="176" t="s">
        <v>929</v>
      </c>
    </row>
    <row r="66" spans="1:4">
      <c r="A66" t="s">
        <v>913</v>
      </c>
      <c r="B66" t="s">
        <v>928</v>
      </c>
      <c r="C66" s="176" t="s">
        <v>929</v>
      </c>
      <c r="D66" s="176" t="s">
        <v>929</v>
      </c>
    </row>
    <row r="67" spans="1:4">
      <c r="A67" t="s">
        <v>914</v>
      </c>
      <c r="B67" t="s">
        <v>928</v>
      </c>
      <c r="C67" s="176" t="s">
        <v>929</v>
      </c>
      <c r="D67" s="176" t="s">
        <v>929</v>
      </c>
    </row>
    <row r="68" spans="1:4">
      <c r="A68" t="s">
        <v>914</v>
      </c>
      <c r="B68" t="s">
        <v>926</v>
      </c>
      <c r="C68" s="176" t="s">
        <v>929</v>
      </c>
      <c r="D68" s="176" t="s">
        <v>929</v>
      </c>
    </row>
    <row r="69" spans="1:4">
      <c r="A69" t="s">
        <v>914</v>
      </c>
      <c r="B69" t="s">
        <v>932</v>
      </c>
      <c r="C69" s="176" t="s">
        <v>929</v>
      </c>
      <c r="D69" s="176" t="s">
        <v>929</v>
      </c>
    </row>
    <row r="70" spans="1:4">
      <c r="A70" t="s">
        <v>914</v>
      </c>
      <c r="B70" t="s">
        <v>931</v>
      </c>
      <c r="C70" s="176" t="s">
        <v>929</v>
      </c>
      <c r="D70" s="176" t="s">
        <v>929</v>
      </c>
    </row>
    <row r="71" spans="1:4">
      <c r="A71" t="s">
        <v>914</v>
      </c>
      <c r="B71" t="s">
        <v>927</v>
      </c>
      <c r="C71" s="176" t="s">
        <v>929</v>
      </c>
      <c r="D71" s="176" t="s">
        <v>929</v>
      </c>
    </row>
    <row r="72" spans="1:4">
      <c r="A72" t="s">
        <v>915</v>
      </c>
      <c r="B72" t="s">
        <v>931</v>
      </c>
      <c r="C72" s="176" t="s">
        <v>929</v>
      </c>
      <c r="D72" s="176" t="s">
        <v>929</v>
      </c>
    </row>
    <row r="73" spans="1:4">
      <c r="A73" t="s">
        <v>915</v>
      </c>
      <c r="B73" t="s">
        <v>927</v>
      </c>
      <c r="C73" s="176" t="s">
        <v>929</v>
      </c>
      <c r="D73" s="176" t="s">
        <v>929</v>
      </c>
    </row>
    <row r="74" spans="1:4">
      <c r="A74" t="s">
        <v>915</v>
      </c>
      <c r="B74" t="s">
        <v>926</v>
      </c>
      <c r="C74" s="176" t="s">
        <v>929</v>
      </c>
      <c r="D74" s="176" t="s">
        <v>929</v>
      </c>
    </row>
    <row r="75" spans="1:4">
      <c r="A75" t="s">
        <v>915</v>
      </c>
      <c r="B75" t="s">
        <v>928</v>
      </c>
      <c r="C75" s="176" t="s">
        <v>929</v>
      </c>
      <c r="D75" s="176" t="s">
        <v>929</v>
      </c>
    </row>
    <row r="76" spans="1:4">
      <c r="A76" t="s">
        <v>915</v>
      </c>
      <c r="B76" t="s">
        <v>934</v>
      </c>
      <c r="C76" s="176" t="s">
        <v>929</v>
      </c>
      <c r="D76" s="176" t="s">
        <v>929</v>
      </c>
    </row>
    <row r="77" spans="1:4">
      <c r="A77" t="s">
        <v>915</v>
      </c>
      <c r="B77" t="s">
        <v>935</v>
      </c>
      <c r="C77" s="176" t="s">
        <v>929</v>
      </c>
      <c r="D77" s="176" t="s">
        <v>929</v>
      </c>
    </row>
    <row r="78" spans="1:4">
      <c r="A78" t="s">
        <v>915</v>
      </c>
      <c r="B78" t="s">
        <v>933</v>
      </c>
      <c r="C78" s="176" t="s">
        <v>929</v>
      </c>
      <c r="D78" s="176" t="s">
        <v>929</v>
      </c>
    </row>
    <row r="79" spans="1:4">
      <c r="A79" t="s">
        <v>915</v>
      </c>
      <c r="B79" t="s">
        <v>930</v>
      </c>
      <c r="C79" s="176" t="s">
        <v>929</v>
      </c>
      <c r="D79" s="176" t="s">
        <v>929</v>
      </c>
    </row>
    <row r="80" spans="1:4">
      <c r="A80" t="s">
        <v>916</v>
      </c>
      <c r="B80" t="s">
        <v>949</v>
      </c>
      <c r="C80" s="176" t="s">
        <v>929</v>
      </c>
      <c r="D80" s="176" t="s">
        <v>929</v>
      </c>
    </row>
    <row r="81" spans="1:4">
      <c r="A81" t="s">
        <v>916</v>
      </c>
      <c r="B81" t="s">
        <v>928</v>
      </c>
      <c r="C81" s="176" t="s">
        <v>929</v>
      </c>
      <c r="D81" s="176" t="s">
        <v>929</v>
      </c>
    </row>
    <row r="82" spans="1:4">
      <c r="A82" t="s">
        <v>916</v>
      </c>
      <c r="B82" t="s">
        <v>938</v>
      </c>
      <c r="C82" s="176" t="s">
        <v>929</v>
      </c>
      <c r="D82" s="176" t="s">
        <v>929</v>
      </c>
    </row>
    <row r="83" spans="1:4">
      <c r="A83" t="s">
        <v>916</v>
      </c>
      <c r="B83" t="s">
        <v>931</v>
      </c>
      <c r="C83" s="176" t="s">
        <v>929</v>
      </c>
      <c r="D83" s="176" t="s">
        <v>929</v>
      </c>
    </row>
    <row r="84" spans="1:4">
      <c r="A84" t="s">
        <v>916</v>
      </c>
      <c r="B84" t="s">
        <v>926</v>
      </c>
      <c r="C84" s="176" t="s">
        <v>929</v>
      </c>
      <c r="D84" s="176" t="s">
        <v>929</v>
      </c>
    </row>
    <row r="85" spans="1:4">
      <c r="A85" t="s">
        <v>916</v>
      </c>
      <c r="B85" t="s">
        <v>950</v>
      </c>
      <c r="C85" s="176" t="s">
        <v>929</v>
      </c>
      <c r="D85" s="176" t="s">
        <v>929</v>
      </c>
    </row>
    <row r="86" spans="1:4">
      <c r="A86" t="s">
        <v>917</v>
      </c>
      <c r="B86" t="s">
        <v>926</v>
      </c>
      <c r="C86" s="176" t="s">
        <v>929</v>
      </c>
      <c r="D86" s="176" t="s">
        <v>929</v>
      </c>
    </row>
    <row r="87" spans="1:4">
      <c r="A87" t="s">
        <v>917</v>
      </c>
      <c r="B87" t="s">
        <v>931</v>
      </c>
      <c r="C87" s="176" t="s">
        <v>929</v>
      </c>
      <c r="D87" s="176" t="s">
        <v>929</v>
      </c>
    </row>
    <row r="88" spans="1:4">
      <c r="A88" t="s">
        <v>917</v>
      </c>
      <c r="B88" t="s">
        <v>951</v>
      </c>
      <c r="C88" s="176" t="s">
        <v>929</v>
      </c>
      <c r="D88" s="176" t="s">
        <v>929</v>
      </c>
    </row>
    <row r="89" spans="1:4">
      <c r="A89" t="s">
        <v>917</v>
      </c>
      <c r="B89" t="s">
        <v>938</v>
      </c>
      <c r="C89" s="176" t="s">
        <v>929</v>
      </c>
      <c r="D89" s="176" t="s">
        <v>929</v>
      </c>
    </row>
    <row r="90" spans="1:4">
      <c r="A90" t="s">
        <v>917</v>
      </c>
      <c r="B90" t="s">
        <v>939</v>
      </c>
      <c r="C90" s="176" t="s">
        <v>929</v>
      </c>
      <c r="D90" s="176" t="s">
        <v>929</v>
      </c>
    </row>
    <row r="91" spans="1:4">
      <c r="A91" t="s">
        <v>918</v>
      </c>
      <c r="B91" t="s">
        <v>928</v>
      </c>
      <c r="C91" s="176" t="s">
        <v>929</v>
      </c>
      <c r="D91" s="176" t="s">
        <v>929</v>
      </c>
    </row>
    <row r="92" spans="1:4">
      <c r="A92" t="s">
        <v>918</v>
      </c>
      <c r="B92" t="s">
        <v>926</v>
      </c>
      <c r="C92" s="176" t="s">
        <v>929</v>
      </c>
      <c r="D92" s="176" t="s">
        <v>929</v>
      </c>
    </row>
    <row r="93" spans="1:4">
      <c r="A93" t="s">
        <v>918</v>
      </c>
      <c r="B93" t="s">
        <v>931</v>
      </c>
      <c r="C93" s="176" t="s">
        <v>929</v>
      </c>
      <c r="D93" s="176" t="s">
        <v>929</v>
      </c>
    </row>
    <row r="94" spans="1:4">
      <c r="A94" t="s">
        <v>919</v>
      </c>
      <c r="B94" t="s">
        <v>928</v>
      </c>
      <c r="C94" s="176" t="s">
        <v>929</v>
      </c>
      <c r="D94" s="176" t="s">
        <v>929</v>
      </c>
    </row>
    <row r="95" spans="1:4">
      <c r="A95" t="s">
        <v>919</v>
      </c>
      <c r="B95" t="s">
        <v>926</v>
      </c>
      <c r="C95" s="176" t="s">
        <v>929</v>
      </c>
      <c r="D95" s="176" t="s">
        <v>929</v>
      </c>
    </row>
    <row r="96" spans="1:4">
      <c r="A96" t="s">
        <v>919</v>
      </c>
      <c r="B96" t="s">
        <v>931</v>
      </c>
      <c r="C96" s="176" t="s">
        <v>929</v>
      </c>
      <c r="D96" s="176" t="s">
        <v>929</v>
      </c>
    </row>
    <row r="97" spans="1:4">
      <c r="A97" t="s">
        <v>919</v>
      </c>
      <c r="B97" t="s">
        <v>939</v>
      </c>
      <c r="C97" s="176" t="s">
        <v>929</v>
      </c>
      <c r="D97" s="176" t="s">
        <v>929</v>
      </c>
    </row>
    <row r="98" spans="1:4">
      <c r="A98" t="s">
        <v>919</v>
      </c>
      <c r="B98" t="s">
        <v>938</v>
      </c>
      <c r="C98" s="176" t="s">
        <v>929</v>
      </c>
      <c r="D98" s="176" t="s">
        <v>929</v>
      </c>
    </row>
    <row r="99" spans="1:4">
      <c r="A99" t="s">
        <v>920</v>
      </c>
      <c r="B99" t="s">
        <v>926</v>
      </c>
      <c r="C99" s="176" t="s">
        <v>929</v>
      </c>
      <c r="D99" s="176" t="s">
        <v>929</v>
      </c>
    </row>
    <row r="100" spans="1:4">
      <c r="A100" t="s">
        <v>920</v>
      </c>
      <c r="B100" t="s">
        <v>931</v>
      </c>
      <c r="C100" s="176" t="s">
        <v>929</v>
      </c>
      <c r="D100" s="176" t="s">
        <v>929</v>
      </c>
    </row>
    <row r="101" spans="1:4">
      <c r="A101" t="s">
        <v>920</v>
      </c>
      <c r="B101" t="s">
        <v>928</v>
      </c>
      <c r="C101" s="176" t="s">
        <v>929</v>
      </c>
      <c r="D101" s="176" t="s">
        <v>929</v>
      </c>
    </row>
    <row r="102" spans="1:4">
      <c r="A102" t="s">
        <v>920</v>
      </c>
      <c r="B102" t="s">
        <v>927</v>
      </c>
      <c r="C102" s="176" t="s">
        <v>929</v>
      </c>
      <c r="D102" s="176" t="s">
        <v>929</v>
      </c>
    </row>
    <row r="103" spans="1:4">
      <c r="A103" t="s">
        <v>920</v>
      </c>
      <c r="B103" t="s">
        <v>952</v>
      </c>
      <c r="C103" s="176" t="s">
        <v>929</v>
      </c>
      <c r="D103" s="176" t="s">
        <v>929</v>
      </c>
    </row>
    <row r="104" spans="1:4">
      <c r="A104" t="s">
        <v>920</v>
      </c>
      <c r="B104" t="s">
        <v>933</v>
      </c>
      <c r="C104" s="176" t="s">
        <v>929</v>
      </c>
      <c r="D104" s="176" t="s">
        <v>929</v>
      </c>
    </row>
    <row r="105" spans="1:4">
      <c r="A105" t="s">
        <v>921</v>
      </c>
      <c r="B105" t="s">
        <v>926</v>
      </c>
      <c r="C105" s="176" t="s">
        <v>929</v>
      </c>
      <c r="D105" s="176" t="s">
        <v>929</v>
      </c>
    </row>
    <row r="106" spans="1:4">
      <c r="A106" t="s">
        <v>921</v>
      </c>
      <c r="B106" t="s">
        <v>931</v>
      </c>
      <c r="C106" s="176" t="s">
        <v>929</v>
      </c>
      <c r="D106" s="176" t="s">
        <v>929</v>
      </c>
    </row>
    <row r="107" spans="1:4">
      <c r="A107" t="s">
        <v>921</v>
      </c>
      <c r="B107" t="s">
        <v>953</v>
      </c>
      <c r="C107" s="176" t="s">
        <v>929</v>
      </c>
      <c r="D107" s="176" t="s">
        <v>929</v>
      </c>
    </row>
    <row r="108" spans="1:4">
      <c r="A108" t="s">
        <v>921</v>
      </c>
      <c r="B108" t="s">
        <v>938</v>
      </c>
      <c r="C108" s="176" t="s">
        <v>929</v>
      </c>
      <c r="D108" s="176" t="s">
        <v>929</v>
      </c>
    </row>
    <row r="109" spans="1:4">
      <c r="A109" t="s">
        <v>922</v>
      </c>
      <c r="B109" t="s">
        <v>928</v>
      </c>
      <c r="C109" s="176" t="s">
        <v>929</v>
      </c>
      <c r="D109" s="176" t="s">
        <v>929</v>
      </c>
    </row>
    <row r="110" spans="1:4">
      <c r="A110" t="s">
        <v>922</v>
      </c>
      <c r="B110" t="s">
        <v>926</v>
      </c>
      <c r="C110" s="176" t="s">
        <v>929</v>
      </c>
      <c r="D110" s="176" t="s">
        <v>929</v>
      </c>
    </row>
    <row r="111" spans="1:4">
      <c r="A111" t="s">
        <v>922</v>
      </c>
      <c r="B111" t="s">
        <v>931</v>
      </c>
      <c r="C111" s="176" t="s">
        <v>929</v>
      </c>
      <c r="D111" s="176" t="s">
        <v>929</v>
      </c>
    </row>
    <row r="112" spans="1:4">
      <c r="A112" t="s">
        <v>922</v>
      </c>
      <c r="B112" t="s">
        <v>954</v>
      </c>
      <c r="C112" s="176" t="s">
        <v>929</v>
      </c>
      <c r="D112" s="176" t="s">
        <v>929</v>
      </c>
    </row>
    <row r="113" spans="1:4">
      <c r="A113" t="s">
        <v>922</v>
      </c>
      <c r="B113" t="s">
        <v>939</v>
      </c>
      <c r="C113" s="176" t="s">
        <v>929</v>
      </c>
      <c r="D113" s="176" t="s">
        <v>929</v>
      </c>
    </row>
    <row r="114" spans="1:4">
      <c r="A114" t="s">
        <v>923</v>
      </c>
      <c r="B114" t="s">
        <v>928</v>
      </c>
      <c r="C114" s="176" t="s">
        <v>929</v>
      </c>
      <c r="D114" s="176" t="s">
        <v>929</v>
      </c>
    </row>
    <row r="115" spans="1:4">
      <c r="A115" t="s">
        <v>923</v>
      </c>
      <c r="B115" t="s">
        <v>926</v>
      </c>
      <c r="C115" s="176" t="s">
        <v>929</v>
      </c>
      <c r="D115" s="176" t="s">
        <v>929</v>
      </c>
    </row>
    <row r="116" spans="1:4">
      <c r="A116" t="s">
        <v>923</v>
      </c>
      <c r="B116" t="s">
        <v>931</v>
      </c>
      <c r="C116" s="176" t="s">
        <v>929</v>
      </c>
      <c r="D116" s="176" t="s">
        <v>929</v>
      </c>
    </row>
    <row r="117" spans="1:4">
      <c r="A117" t="s">
        <v>924</v>
      </c>
      <c r="B117" t="s">
        <v>928</v>
      </c>
      <c r="C117" s="176" t="s">
        <v>929</v>
      </c>
      <c r="D117" s="176" t="s">
        <v>929</v>
      </c>
    </row>
    <row r="118" spans="1:4">
      <c r="A118" t="s">
        <v>924</v>
      </c>
      <c r="B118" t="s">
        <v>926</v>
      </c>
      <c r="C118" s="176" t="s">
        <v>929</v>
      </c>
      <c r="D118" s="176" t="s">
        <v>929</v>
      </c>
    </row>
    <row r="119" spans="1:4">
      <c r="A119" t="s">
        <v>924</v>
      </c>
      <c r="B119" t="s">
        <v>931</v>
      </c>
      <c r="C119" s="176" t="s">
        <v>929</v>
      </c>
      <c r="D119" s="176" t="s">
        <v>929</v>
      </c>
    </row>
    <row r="120" spans="1:4">
      <c r="A120" t="s">
        <v>924</v>
      </c>
      <c r="B120" t="s">
        <v>955</v>
      </c>
      <c r="C120" s="176" t="s">
        <v>929</v>
      </c>
      <c r="D120" s="176" t="s">
        <v>929</v>
      </c>
    </row>
    <row r="121" spans="1:4">
      <c r="A121" t="s">
        <v>925</v>
      </c>
      <c r="B121" t="s">
        <v>928</v>
      </c>
      <c r="C121" s="176" t="s">
        <v>929</v>
      </c>
      <c r="D121" s="176" t="s">
        <v>929</v>
      </c>
    </row>
    <row r="122" spans="1:4">
      <c r="A122" t="s">
        <v>925</v>
      </c>
      <c r="B122" t="s">
        <v>926</v>
      </c>
      <c r="C122" s="176" t="s">
        <v>929</v>
      </c>
      <c r="D122" s="176" t="s">
        <v>929</v>
      </c>
    </row>
    <row r="123" spans="1:4">
      <c r="A123" t="s">
        <v>925</v>
      </c>
      <c r="B123" t="s">
        <v>931</v>
      </c>
      <c r="C123" s="176" t="s">
        <v>929</v>
      </c>
      <c r="D123" s="176" t="s">
        <v>929</v>
      </c>
    </row>
    <row r="124" spans="1:4">
      <c r="A124" t="s">
        <v>925</v>
      </c>
      <c r="B124" t="s">
        <v>938</v>
      </c>
      <c r="C124" s="176" t="s">
        <v>929</v>
      </c>
      <c r="D124" s="176" t="s">
        <v>929</v>
      </c>
    </row>
    <row r="125" spans="1:4">
      <c r="A125" t="s">
        <v>925</v>
      </c>
      <c r="B125" t="s">
        <v>939</v>
      </c>
      <c r="C125" s="176" t="s">
        <v>929</v>
      </c>
      <c r="D125" s="176" t="s">
        <v>929</v>
      </c>
    </row>
  </sheetData>
  <mergeCells count="1">
    <mergeCell ref="C2:D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H64"/>
  <sheetViews>
    <sheetView showGridLines="0" topLeftCell="A31" workbookViewId="0">
      <selection activeCell="H51" sqref="H51"/>
    </sheetView>
  </sheetViews>
  <sheetFormatPr baseColWidth="10" defaultRowHeight="15"/>
  <cols>
    <col min="2" max="2" width="6.5703125" customWidth="1"/>
    <col min="4" max="4" width="21.28515625" customWidth="1"/>
    <col min="5" max="5" width="28.7109375" customWidth="1"/>
    <col min="6" max="6" width="7.85546875" customWidth="1"/>
    <col min="7" max="7" width="16.42578125" customWidth="1"/>
    <col min="8" max="8" width="29.140625" customWidth="1"/>
  </cols>
  <sheetData>
    <row r="2" spans="2:8" ht="22.5">
      <c r="B2" s="164" t="s">
        <v>759</v>
      </c>
      <c r="C2" s="164" t="s">
        <v>680</v>
      </c>
      <c r="D2" s="164" t="s">
        <v>769</v>
      </c>
      <c r="E2" s="165" t="s">
        <v>562</v>
      </c>
      <c r="F2" s="166" t="s">
        <v>766</v>
      </c>
      <c r="G2" s="166" t="s">
        <v>767</v>
      </c>
      <c r="H2" s="166" t="s">
        <v>768</v>
      </c>
    </row>
    <row r="3" spans="2:8" ht="22.5">
      <c r="B3" s="223">
        <v>1</v>
      </c>
      <c r="C3" s="221" t="s">
        <v>684</v>
      </c>
      <c r="D3" s="221" t="s">
        <v>573</v>
      </c>
      <c r="E3" s="221" t="s">
        <v>764</v>
      </c>
      <c r="F3" s="167">
        <v>1</v>
      </c>
      <c r="G3" s="168" t="s">
        <v>263</v>
      </c>
      <c r="H3" s="169" t="s">
        <v>280</v>
      </c>
    </row>
    <row r="4" spans="2:8" ht="33.75">
      <c r="B4" s="224"/>
      <c r="C4" s="222"/>
      <c r="D4" s="222"/>
      <c r="E4" s="222"/>
      <c r="F4" s="167">
        <v>179</v>
      </c>
      <c r="G4" s="168" t="s">
        <v>245</v>
      </c>
      <c r="H4" s="170" t="s">
        <v>433</v>
      </c>
    </row>
    <row r="5" spans="2:8" ht="22.5">
      <c r="B5" s="223">
        <v>2</v>
      </c>
      <c r="C5" s="225" t="s">
        <v>685</v>
      </c>
      <c r="D5" s="225" t="s">
        <v>693</v>
      </c>
      <c r="E5" s="221" t="s">
        <v>772</v>
      </c>
      <c r="F5" s="167">
        <v>5</v>
      </c>
      <c r="G5" s="230" t="s">
        <v>267</v>
      </c>
      <c r="H5" s="171" t="s">
        <v>304</v>
      </c>
    </row>
    <row r="6" spans="2:8" ht="22.5">
      <c r="B6" s="228"/>
      <c r="C6" s="229"/>
      <c r="D6" s="229"/>
      <c r="E6" s="227"/>
      <c r="F6" s="167">
        <v>6</v>
      </c>
      <c r="G6" s="231"/>
      <c r="H6" s="171" t="s">
        <v>11</v>
      </c>
    </row>
    <row r="7" spans="2:8" ht="22.5">
      <c r="B7" s="228"/>
      <c r="C7" s="229"/>
      <c r="D7" s="229"/>
      <c r="E7" s="227"/>
      <c r="F7" s="167">
        <v>7</v>
      </c>
      <c r="G7" s="231"/>
      <c r="H7" s="171" t="s">
        <v>12</v>
      </c>
    </row>
    <row r="8" spans="2:8" ht="22.5">
      <c r="B8" s="224"/>
      <c r="C8" s="226"/>
      <c r="D8" s="226"/>
      <c r="E8" s="222"/>
      <c r="F8" s="167">
        <v>8</v>
      </c>
      <c r="G8" s="232"/>
      <c r="H8" s="171" t="s">
        <v>13</v>
      </c>
    </row>
    <row r="9" spans="2:8" ht="22.5">
      <c r="B9" s="223">
        <v>5</v>
      </c>
      <c r="C9" s="221" t="s">
        <v>685</v>
      </c>
      <c r="D9" s="221" t="s">
        <v>697</v>
      </c>
      <c r="E9" s="221" t="s">
        <v>774</v>
      </c>
      <c r="F9" s="167">
        <v>13</v>
      </c>
      <c r="G9" s="230" t="s">
        <v>16</v>
      </c>
      <c r="H9" s="170" t="s">
        <v>20</v>
      </c>
    </row>
    <row r="10" spans="2:8" ht="45">
      <c r="B10" s="228"/>
      <c r="C10" s="227"/>
      <c r="D10" s="227"/>
      <c r="E10" s="227"/>
      <c r="F10" s="167">
        <v>16</v>
      </c>
      <c r="G10" s="231"/>
      <c r="H10" s="170" t="s">
        <v>23</v>
      </c>
    </row>
    <row r="11" spans="2:8" ht="45">
      <c r="B11" s="228"/>
      <c r="C11" s="227"/>
      <c r="D11" s="227"/>
      <c r="E11" s="227"/>
      <c r="F11" s="167">
        <v>17</v>
      </c>
      <c r="G11" s="231"/>
      <c r="H11" s="170" t="s">
        <v>24</v>
      </c>
    </row>
    <row r="12" spans="2:8" ht="45">
      <c r="B12" s="224"/>
      <c r="C12" s="222"/>
      <c r="D12" s="222"/>
      <c r="E12" s="222"/>
      <c r="F12" s="167">
        <v>18</v>
      </c>
      <c r="G12" s="232"/>
      <c r="H12" s="170" t="s">
        <v>25</v>
      </c>
    </row>
    <row r="13" spans="2:8" ht="22.5">
      <c r="B13" s="223">
        <v>8</v>
      </c>
      <c r="C13" s="221" t="s">
        <v>686</v>
      </c>
      <c r="D13" s="221" t="s">
        <v>695</v>
      </c>
      <c r="E13" s="221" t="s">
        <v>773</v>
      </c>
      <c r="F13" s="167">
        <v>11</v>
      </c>
      <c r="G13" s="230" t="s">
        <v>16</v>
      </c>
      <c r="H13" s="170" t="s">
        <v>18</v>
      </c>
    </row>
    <row r="14" spans="2:8" ht="22.5">
      <c r="B14" s="228"/>
      <c r="C14" s="227"/>
      <c r="D14" s="227"/>
      <c r="E14" s="227"/>
      <c r="F14" s="167">
        <v>12</v>
      </c>
      <c r="G14" s="231"/>
      <c r="H14" s="170" t="s">
        <v>485</v>
      </c>
    </row>
    <row r="15" spans="2:8">
      <c r="B15" s="224"/>
      <c r="C15" s="222"/>
      <c r="D15" s="222"/>
      <c r="E15" s="222"/>
      <c r="F15" s="167">
        <v>15</v>
      </c>
      <c r="G15" s="232"/>
      <c r="H15" s="170" t="s">
        <v>22</v>
      </c>
    </row>
    <row r="16" spans="2:8" ht="22.5">
      <c r="B16" s="223">
        <v>12</v>
      </c>
      <c r="C16" s="221" t="s">
        <v>686</v>
      </c>
      <c r="D16" s="221" t="s">
        <v>606</v>
      </c>
      <c r="E16" s="221" t="s">
        <v>775</v>
      </c>
      <c r="F16" s="167">
        <v>23</v>
      </c>
      <c r="G16" s="230" t="s">
        <v>16</v>
      </c>
      <c r="H16" s="170" t="s">
        <v>34</v>
      </c>
    </row>
    <row r="17" spans="2:8" ht="33.75">
      <c r="B17" s="224"/>
      <c r="C17" s="222"/>
      <c r="D17" s="222"/>
      <c r="E17" s="222"/>
      <c r="F17" s="167">
        <v>24</v>
      </c>
      <c r="G17" s="232"/>
      <c r="H17" s="170" t="s">
        <v>36</v>
      </c>
    </row>
    <row r="18" spans="2:8">
      <c r="B18" s="223">
        <v>17</v>
      </c>
      <c r="C18" s="221" t="s">
        <v>687</v>
      </c>
      <c r="D18" s="221" t="s">
        <v>716</v>
      </c>
      <c r="E18" s="221" t="s">
        <v>761</v>
      </c>
      <c r="F18" s="167">
        <v>32</v>
      </c>
      <c r="G18" s="230" t="s">
        <v>66</v>
      </c>
      <c r="H18" s="170" t="s">
        <v>68</v>
      </c>
    </row>
    <row r="19" spans="2:8" ht="22.5">
      <c r="B19" s="228"/>
      <c r="C19" s="227"/>
      <c r="D19" s="227"/>
      <c r="E19" s="227"/>
      <c r="F19" s="167">
        <v>45</v>
      </c>
      <c r="G19" s="232"/>
      <c r="H19" s="170" t="s">
        <v>85</v>
      </c>
    </row>
    <row r="20" spans="2:8">
      <c r="B20" s="228"/>
      <c r="C20" s="227"/>
      <c r="D20" s="227"/>
      <c r="E20" s="227"/>
      <c r="F20" s="167">
        <v>49</v>
      </c>
      <c r="G20" s="230" t="s">
        <v>89</v>
      </c>
      <c r="H20" s="170" t="s">
        <v>326</v>
      </c>
    </row>
    <row r="21" spans="2:8" ht="22.5">
      <c r="B21" s="224"/>
      <c r="C21" s="222"/>
      <c r="D21" s="222"/>
      <c r="E21" s="222"/>
      <c r="F21" s="167">
        <v>65</v>
      </c>
      <c r="G21" s="232"/>
      <c r="H21" s="170" t="s">
        <v>115</v>
      </c>
    </row>
    <row r="22" spans="2:8">
      <c r="B22" s="223">
        <v>18</v>
      </c>
      <c r="C22" s="221" t="s">
        <v>687</v>
      </c>
      <c r="D22" s="221" t="s">
        <v>651</v>
      </c>
      <c r="E22" s="221" t="s">
        <v>776</v>
      </c>
      <c r="F22" s="167">
        <v>34</v>
      </c>
      <c r="G22" s="230" t="s">
        <v>66</v>
      </c>
      <c r="H22" s="170" t="s">
        <v>70</v>
      </c>
    </row>
    <row r="23" spans="2:8" ht="22.5">
      <c r="B23" s="228"/>
      <c r="C23" s="227"/>
      <c r="D23" s="227"/>
      <c r="E23" s="227"/>
      <c r="F23" s="167">
        <v>43</v>
      </c>
      <c r="G23" s="232"/>
      <c r="H23" s="170" t="s">
        <v>81</v>
      </c>
    </row>
    <row r="24" spans="2:8" ht="22.5">
      <c r="B24" s="228"/>
      <c r="C24" s="227"/>
      <c r="D24" s="227"/>
      <c r="E24" s="227"/>
      <c r="F24" s="167">
        <v>52</v>
      </c>
      <c r="G24" s="230" t="s">
        <v>89</v>
      </c>
      <c r="H24" s="170" t="s">
        <v>96</v>
      </c>
    </row>
    <row r="25" spans="2:8" ht="22.5">
      <c r="B25" s="224"/>
      <c r="C25" s="222"/>
      <c r="D25" s="222"/>
      <c r="E25" s="222"/>
      <c r="F25" s="167">
        <v>64</v>
      </c>
      <c r="G25" s="232"/>
      <c r="H25" s="170" t="s">
        <v>114</v>
      </c>
    </row>
    <row r="26" spans="2:8" ht="33.75">
      <c r="B26" s="223">
        <v>28</v>
      </c>
      <c r="C26" s="221" t="s">
        <v>688</v>
      </c>
      <c r="D26" s="221" t="s">
        <v>678</v>
      </c>
      <c r="E26" s="221" t="s">
        <v>760</v>
      </c>
      <c r="F26" s="167">
        <v>86</v>
      </c>
      <c r="G26" s="230" t="s">
        <v>301</v>
      </c>
      <c r="H26" s="170" t="s">
        <v>372</v>
      </c>
    </row>
    <row r="27" spans="2:8" ht="22.5">
      <c r="B27" s="228"/>
      <c r="C27" s="227"/>
      <c r="D27" s="227"/>
      <c r="E27" s="227"/>
      <c r="F27" s="167">
        <v>87</v>
      </c>
      <c r="G27" s="231"/>
      <c r="H27" s="170" t="s">
        <v>376</v>
      </c>
    </row>
    <row r="28" spans="2:8" ht="22.5">
      <c r="B28" s="228"/>
      <c r="C28" s="227"/>
      <c r="D28" s="227"/>
      <c r="E28" s="227"/>
      <c r="F28" s="167">
        <v>88</v>
      </c>
      <c r="G28" s="231"/>
      <c r="H28" s="170" t="s">
        <v>377</v>
      </c>
    </row>
    <row r="29" spans="2:8" ht="22.5">
      <c r="B29" s="228"/>
      <c r="C29" s="227"/>
      <c r="D29" s="227"/>
      <c r="E29" s="227"/>
      <c r="F29" s="167">
        <v>89</v>
      </c>
      <c r="G29" s="231"/>
      <c r="H29" s="170" t="s">
        <v>378</v>
      </c>
    </row>
    <row r="30" spans="2:8" ht="22.5">
      <c r="B30" s="228"/>
      <c r="C30" s="227"/>
      <c r="D30" s="227"/>
      <c r="E30" s="227"/>
      <c r="F30" s="167">
        <v>90</v>
      </c>
      <c r="G30" s="231"/>
      <c r="H30" s="170" t="s">
        <v>380</v>
      </c>
    </row>
    <row r="31" spans="2:8" ht="22.5">
      <c r="B31" s="224"/>
      <c r="C31" s="222"/>
      <c r="D31" s="222"/>
      <c r="E31" s="222"/>
      <c r="F31" s="167">
        <v>91</v>
      </c>
      <c r="G31" s="232"/>
      <c r="H31" s="170" t="s">
        <v>383</v>
      </c>
    </row>
    <row r="32" spans="2:8" ht="33.75">
      <c r="B32" s="223">
        <v>32</v>
      </c>
      <c r="C32" s="221" t="s">
        <v>689</v>
      </c>
      <c r="D32" s="221" t="s">
        <v>718</v>
      </c>
      <c r="E32" s="221" t="s">
        <v>777</v>
      </c>
      <c r="F32" s="167">
        <v>99</v>
      </c>
      <c r="G32" s="230" t="s">
        <v>177</v>
      </c>
      <c r="H32" s="170" t="s">
        <v>513</v>
      </c>
    </row>
    <row r="33" spans="2:8" ht="33.75">
      <c r="B33" s="228"/>
      <c r="C33" s="227"/>
      <c r="D33" s="227"/>
      <c r="E33" s="227"/>
      <c r="F33" s="167">
        <v>100</v>
      </c>
      <c r="G33" s="231"/>
      <c r="H33" s="170" t="s">
        <v>514</v>
      </c>
    </row>
    <row r="34" spans="2:8" ht="33.75">
      <c r="B34" s="224"/>
      <c r="C34" s="222"/>
      <c r="D34" s="222"/>
      <c r="E34" s="222"/>
      <c r="F34" s="167">
        <v>101</v>
      </c>
      <c r="G34" s="232"/>
      <c r="H34" s="170" t="s">
        <v>515</v>
      </c>
    </row>
    <row r="35" spans="2:8" ht="22.5" customHeight="1">
      <c r="B35" s="223">
        <v>36</v>
      </c>
      <c r="C35" s="221" t="s">
        <v>689</v>
      </c>
      <c r="D35" s="221" t="s">
        <v>719</v>
      </c>
      <c r="E35" s="221" t="s">
        <v>763</v>
      </c>
      <c r="F35" s="167">
        <v>103</v>
      </c>
      <c r="G35" s="230" t="s">
        <v>177</v>
      </c>
      <c r="H35" s="170" t="s">
        <v>517</v>
      </c>
    </row>
    <row r="36" spans="2:8">
      <c r="B36" s="228"/>
      <c r="C36" s="227"/>
      <c r="D36" s="227"/>
      <c r="E36" s="227"/>
      <c r="F36" s="167">
        <v>104</v>
      </c>
      <c r="G36" s="231"/>
      <c r="H36" s="170" t="s">
        <v>518</v>
      </c>
    </row>
    <row r="37" spans="2:8">
      <c r="B37" s="224"/>
      <c r="C37" s="222"/>
      <c r="D37" s="222"/>
      <c r="E37" s="222"/>
      <c r="F37" s="167">
        <v>105</v>
      </c>
      <c r="G37" s="232"/>
      <c r="H37" s="170" t="s">
        <v>519</v>
      </c>
    </row>
    <row r="38" spans="2:8" ht="112.5">
      <c r="B38" s="223">
        <v>37</v>
      </c>
      <c r="C38" s="221" t="s">
        <v>690</v>
      </c>
      <c r="D38" s="221" t="s">
        <v>636</v>
      </c>
      <c r="E38" s="169" t="s">
        <v>762</v>
      </c>
      <c r="F38" s="167">
        <v>106</v>
      </c>
      <c r="G38" s="230" t="s">
        <v>189</v>
      </c>
      <c r="H38" s="170" t="s">
        <v>391</v>
      </c>
    </row>
    <row r="39" spans="2:8" ht="112.5">
      <c r="B39" s="224"/>
      <c r="C39" s="222"/>
      <c r="D39" s="222"/>
      <c r="E39" s="169" t="s">
        <v>762</v>
      </c>
      <c r="F39" s="167">
        <v>116</v>
      </c>
      <c r="G39" s="232"/>
      <c r="H39" s="170" t="s">
        <v>200</v>
      </c>
    </row>
    <row r="40" spans="2:8">
      <c r="B40" s="223">
        <v>42</v>
      </c>
      <c r="C40" s="225" t="s">
        <v>690</v>
      </c>
      <c r="D40" s="225" t="s">
        <v>694</v>
      </c>
      <c r="E40" s="221" t="s">
        <v>778</v>
      </c>
      <c r="F40" s="167">
        <v>112</v>
      </c>
      <c r="G40" s="230" t="s">
        <v>189</v>
      </c>
      <c r="H40" s="170" t="s">
        <v>196</v>
      </c>
    </row>
    <row r="41" spans="2:8">
      <c r="B41" s="224"/>
      <c r="C41" s="226"/>
      <c r="D41" s="226"/>
      <c r="E41" s="222"/>
      <c r="F41" s="167">
        <v>113</v>
      </c>
      <c r="G41" s="232"/>
      <c r="H41" s="170" t="s">
        <v>197</v>
      </c>
    </row>
    <row r="42" spans="2:8" ht="22.5">
      <c r="B42" s="230">
        <v>44</v>
      </c>
      <c r="C42" s="221" t="s">
        <v>690</v>
      </c>
      <c r="D42" s="221" t="s">
        <v>638</v>
      </c>
      <c r="E42" s="221" t="s">
        <v>780</v>
      </c>
      <c r="F42" s="167">
        <v>123</v>
      </c>
      <c r="G42" s="230" t="s">
        <v>189</v>
      </c>
      <c r="H42" s="170" t="s">
        <v>208</v>
      </c>
    </row>
    <row r="43" spans="2:8" ht="22.5">
      <c r="B43" s="231"/>
      <c r="C43" s="227"/>
      <c r="D43" s="227"/>
      <c r="E43" s="227"/>
      <c r="F43" s="167">
        <v>124</v>
      </c>
      <c r="G43" s="231"/>
      <c r="H43" s="170" t="s">
        <v>417</v>
      </c>
    </row>
    <row r="44" spans="2:8" ht="22.5">
      <c r="B44" s="232"/>
      <c r="C44" s="222"/>
      <c r="D44" s="222"/>
      <c r="E44" s="222"/>
      <c r="F44" s="167">
        <v>125</v>
      </c>
      <c r="G44" s="232"/>
      <c r="H44" s="170" t="s">
        <v>210</v>
      </c>
    </row>
    <row r="45" spans="2:8" ht="22.5">
      <c r="B45" s="223">
        <v>45</v>
      </c>
      <c r="C45" s="225" t="s">
        <v>690</v>
      </c>
      <c r="D45" s="225" t="s">
        <v>707</v>
      </c>
      <c r="E45" s="221" t="s">
        <v>779</v>
      </c>
      <c r="F45" s="167">
        <v>117</v>
      </c>
      <c r="G45" s="230" t="s">
        <v>189</v>
      </c>
      <c r="H45" s="170" t="s">
        <v>202</v>
      </c>
    </row>
    <row r="46" spans="2:8" ht="22.5">
      <c r="B46" s="228"/>
      <c r="C46" s="229"/>
      <c r="D46" s="229"/>
      <c r="E46" s="227"/>
      <c r="F46" s="167">
        <v>118</v>
      </c>
      <c r="G46" s="231"/>
      <c r="H46" s="170" t="s">
        <v>412</v>
      </c>
    </row>
    <row r="47" spans="2:8" ht="22.5">
      <c r="B47" s="228"/>
      <c r="C47" s="229"/>
      <c r="D47" s="229"/>
      <c r="E47" s="227"/>
      <c r="F47" s="167">
        <v>119</v>
      </c>
      <c r="G47" s="231"/>
      <c r="H47" s="170" t="s">
        <v>204</v>
      </c>
    </row>
    <row r="48" spans="2:8" ht="22.5">
      <c r="B48" s="228"/>
      <c r="C48" s="229"/>
      <c r="D48" s="229"/>
      <c r="E48" s="227"/>
      <c r="F48" s="167">
        <v>134</v>
      </c>
      <c r="G48" s="231"/>
      <c r="H48" s="170" t="s">
        <v>220</v>
      </c>
    </row>
    <row r="49" spans="2:8" ht="22.5">
      <c r="B49" s="228"/>
      <c r="C49" s="229"/>
      <c r="D49" s="229"/>
      <c r="E49" s="227"/>
      <c r="F49" s="167">
        <v>135</v>
      </c>
      <c r="G49" s="231"/>
      <c r="H49" s="170" t="s">
        <v>467</v>
      </c>
    </row>
    <row r="50" spans="2:8" ht="22.5">
      <c r="B50" s="224"/>
      <c r="C50" s="226"/>
      <c r="D50" s="226"/>
      <c r="E50" s="222"/>
      <c r="F50" s="167">
        <v>136</v>
      </c>
      <c r="G50" s="232"/>
      <c r="H50" s="170" t="s">
        <v>481</v>
      </c>
    </row>
    <row r="51" spans="2:8" ht="33.75">
      <c r="B51" s="223">
        <v>46</v>
      </c>
      <c r="C51" s="225" t="s">
        <v>690</v>
      </c>
      <c r="D51" s="225" t="s">
        <v>720</v>
      </c>
      <c r="E51" s="221" t="s">
        <v>781</v>
      </c>
      <c r="F51" s="167">
        <v>127</v>
      </c>
      <c r="G51" s="230" t="s">
        <v>189</v>
      </c>
      <c r="H51" s="170" t="s">
        <v>536</v>
      </c>
    </row>
    <row r="52" spans="2:8" ht="33.75">
      <c r="B52" s="224"/>
      <c r="C52" s="226"/>
      <c r="D52" s="226"/>
      <c r="E52" s="222"/>
      <c r="F52" s="167">
        <v>128</v>
      </c>
      <c r="G52" s="232"/>
      <c r="H52" s="170" t="s">
        <v>537</v>
      </c>
    </row>
    <row r="53" spans="2:8" ht="22.5">
      <c r="B53" s="223">
        <v>48</v>
      </c>
      <c r="C53" s="225" t="s">
        <v>690</v>
      </c>
      <c r="D53" s="225" t="s">
        <v>657</v>
      </c>
      <c r="E53" s="221" t="s">
        <v>782</v>
      </c>
      <c r="F53" s="167">
        <v>130</v>
      </c>
      <c r="G53" s="230" t="s">
        <v>189</v>
      </c>
      <c r="H53" s="170" t="s">
        <v>216</v>
      </c>
    </row>
    <row r="54" spans="2:8" ht="22.5">
      <c r="B54" s="228"/>
      <c r="C54" s="229"/>
      <c r="D54" s="229"/>
      <c r="E54" s="227"/>
      <c r="F54" s="167">
        <v>131</v>
      </c>
      <c r="G54" s="231"/>
      <c r="H54" s="170" t="s">
        <v>217</v>
      </c>
    </row>
    <row r="55" spans="2:8" ht="22.5">
      <c r="B55" s="228"/>
      <c r="C55" s="229"/>
      <c r="D55" s="229"/>
      <c r="E55" s="227"/>
      <c r="F55" s="167">
        <v>132</v>
      </c>
      <c r="G55" s="231"/>
      <c r="H55" s="170" t="s">
        <v>218</v>
      </c>
    </row>
    <row r="56" spans="2:8" ht="22.5">
      <c r="B56" s="224"/>
      <c r="C56" s="226"/>
      <c r="D56" s="226"/>
      <c r="E56" s="222"/>
      <c r="F56" s="167">
        <v>133</v>
      </c>
      <c r="G56" s="232"/>
      <c r="H56" s="170" t="s">
        <v>219</v>
      </c>
    </row>
    <row r="57" spans="2:8">
      <c r="B57" s="223">
        <v>91</v>
      </c>
      <c r="C57" s="225" t="s">
        <v>749</v>
      </c>
      <c r="D57" s="225" t="s">
        <v>711</v>
      </c>
      <c r="E57" s="221" t="s">
        <v>765</v>
      </c>
      <c r="F57" s="167">
        <v>164</v>
      </c>
      <c r="G57" s="230" t="s">
        <v>233</v>
      </c>
      <c r="H57" s="170" t="s">
        <v>235</v>
      </c>
    </row>
    <row r="58" spans="2:8" ht="22.5">
      <c r="B58" s="224"/>
      <c r="C58" s="226"/>
      <c r="D58" s="226"/>
      <c r="E58" s="222"/>
      <c r="F58" s="167">
        <v>165</v>
      </c>
      <c r="G58" s="232"/>
      <c r="H58" s="170" t="s">
        <v>236</v>
      </c>
    </row>
    <row r="59" spans="2:8" ht="22.5">
      <c r="B59" s="223">
        <v>96</v>
      </c>
      <c r="C59" s="225" t="s">
        <v>730</v>
      </c>
      <c r="D59" s="225" t="s">
        <v>677</v>
      </c>
      <c r="E59" s="221" t="s">
        <v>771</v>
      </c>
      <c r="F59" s="167">
        <v>2</v>
      </c>
      <c r="G59" s="168" t="s">
        <v>307</v>
      </c>
      <c r="H59" s="169" t="s">
        <v>308</v>
      </c>
    </row>
    <row r="60" spans="2:8" ht="33.75">
      <c r="B60" s="224"/>
      <c r="C60" s="226"/>
      <c r="D60" s="226"/>
      <c r="E60" s="222"/>
      <c r="F60" s="167">
        <v>173</v>
      </c>
      <c r="G60" s="168" t="s">
        <v>245</v>
      </c>
      <c r="H60" s="170" t="s">
        <v>246</v>
      </c>
    </row>
    <row r="61" spans="2:8" ht="22.5">
      <c r="B61" s="223">
        <v>101</v>
      </c>
      <c r="C61" s="225" t="s">
        <v>730</v>
      </c>
      <c r="D61" s="225" t="s">
        <v>701</v>
      </c>
      <c r="E61" s="221" t="s">
        <v>770</v>
      </c>
      <c r="F61" s="167">
        <v>4</v>
      </c>
      <c r="G61" s="168" t="s">
        <v>266</v>
      </c>
      <c r="H61" s="171" t="s">
        <v>7</v>
      </c>
    </row>
    <row r="62" spans="2:8" ht="33.75">
      <c r="B62" s="224"/>
      <c r="C62" s="226"/>
      <c r="D62" s="226"/>
      <c r="E62" s="222"/>
      <c r="F62" s="167">
        <v>178</v>
      </c>
      <c r="G62" s="168" t="s">
        <v>245</v>
      </c>
      <c r="H62" s="170" t="s">
        <v>432</v>
      </c>
    </row>
    <row r="63" spans="2:8" ht="22.5">
      <c r="B63" s="223">
        <v>105</v>
      </c>
      <c r="C63" s="225" t="s">
        <v>725</v>
      </c>
      <c r="D63" s="225" t="s">
        <v>705</v>
      </c>
      <c r="E63" s="221" t="s">
        <v>783</v>
      </c>
      <c r="F63" s="167">
        <v>182</v>
      </c>
      <c r="G63" s="230" t="s">
        <v>255</v>
      </c>
      <c r="H63" s="170" t="s">
        <v>493</v>
      </c>
    </row>
    <row r="64" spans="2:8">
      <c r="B64" s="224"/>
      <c r="C64" s="226"/>
      <c r="D64" s="226"/>
      <c r="E64" s="222"/>
      <c r="F64" s="167">
        <v>183</v>
      </c>
      <c r="G64" s="232"/>
      <c r="H64" s="170" t="s">
        <v>494</v>
      </c>
    </row>
  </sheetData>
  <mergeCells count="98">
    <mergeCell ref="G26:G31"/>
    <mergeCell ref="G32:G34"/>
    <mergeCell ref="G57:G58"/>
    <mergeCell ref="G63:G64"/>
    <mergeCell ref="G38:G39"/>
    <mergeCell ref="G40:G41"/>
    <mergeCell ref="G42:G44"/>
    <mergeCell ref="G45:G50"/>
    <mergeCell ref="G51:G52"/>
    <mergeCell ref="G53:G56"/>
    <mergeCell ref="E63:E64"/>
    <mergeCell ref="B63:B64"/>
    <mergeCell ref="C63:C64"/>
    <mergeCell ref="D63:D64"/>
    <mergeCell ref="B53:B56"/>
    <mergeCell ref="C53:C56"/>
    <mergeCell ref="D53:D56"/>
    <mergeCell ref="E53:E56"/>
    <mergeCell ref="E57:E58"/>
    <mergeCell ref="B57:B58"/>
    <mergeCell ref="C57:C58"/>
    <mergeCell ref="D57:D58"/>
    <mergeCell ref="B61:B62"/>
    <mergeCell ref="C61:C62"/>
    <mergeCell ref="D61:D62"/>
    <mergeCell ref="E59:E60"/>
    <mergeCell ref="B51:B52"/>
    <mergeCell ref="C51:C52"/>
    <mergeCell ref="D51:D52"/>
    <mergeCell ref="E51:E52"/>
    <mergeCell ref="G5:G8"/>
    <mergeCell ref="G9:G12"/>
    <mergeCell ref="G13:G15"/>
    <mergeCell ref="G16:G17"/>
    <mergeCell ref="G18:G19"/>
    <mergeCell ref="G35:G37"/>
    <mergeCell ref="E42:E44"/>
    <mergeCell ref="B42:B44"/>
    <mergeCell ref="C42:C44"/>
    <mergeCell ref="G20:G21"/>
    <mergeCell ref="G22:G23"/>
    <mergeCell ref="G24:G25"/>
    <mergeCell ref="B40:B41"/>
    <mergeCell ref="C40:C41"/>
    <mergeCell ref="D40:D41"/>
    <mergeCell ref="E40:E41"/>
    <mergeCell ref="E45:E50"/>
    <mergeCell ref="B45:B50"/>
    <mergeCell ref="C45:C50"/>
    <mergeCell ref="D45:D50"/>
    <mergeCell ref="D42:D44"/>
    <mergeCell ref="B35:B37"/>
    <mergeCell ref="C35:C37"/>
    <mergeCell ref="D35:D37"/>
    <mergeCell ref="B38:B39"/>
    <mergeCell ref="C38:C39"/>
    <mergeCell ref="D38:D39"/>
    <mergeCell ref="E26:E31"/>
    <mergeCell ref="B26:B31"/>
    <mergeCell ref="C26:C31"/>
    <mergeCell ref="D26:D31"/>
    <mergeCell ref="E32:E34"/>
    <mergeCell ref="B32:B34"/>
    <mergeCell ref="C32:C34"/>
    <mergeCell ref="D32:D34"/>
    <mergeCell ref="E18:E21"/>
    <mergeCell ref="B18:B21"/>
    <mergeCell ref="C18:C21"/>
    <mergeCell ref="D18:D21"/>
    <mergeCell ref="B22:B25"/>
    <mergeCell ref="C22:C25"/>
    <mergeCell ref="D22:D25"/>
    <mergeCell ref="E22:E25"/>
    <mergeCell ref="E9:E12"/>
    <mergeCell ref="B9:B12"/>
    <mergeCell ref="C9:C12"/>
    <mergeCell ref="D9:D12"/>
    <mergeCell ref="E16:E17"/>
    <mergeCell ref="B16:B17"/>
    <mergeCell ref="C16:C17"/>
    <mergeCell ref="D16:D17"/>
    <mergeCell ref="D13:D15"/>
    <mergeCell ref="E61:E62"/>
    <mergeCell ref="B3:B4"/>
    <mergeCell ref="C3:C4"/>
    <mergeCell ref="D3:D4"/>
    <mergeCell ref="E3:E4"/>
    <mergeCell ref="B59:B60"/>
    <mergeCell ref="C59:C60"/>
    <mergeCell ref="D59:D60"/>
    <mergeCell ref="E35:E37"/>
    <mergeCell ref="E5:E8"/>
    <mergeCell ref="B5:B8"/>
    <mergeCell ref="C5:C8"/>
    <mergeCell ref="D5:D8"/>
    <mergeCell ref="E13:E15"/>
    <mergeCell ref="B13:B15"/>
    <mergeCell ref="C13:C15"/>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Q28"/>
  <sheetViews>
    <sheetView topLeftCell="B1" workbookViewId="0">
      <selection activeCell="J26" sqref="J26:N26"/>
    </sheetView>
  </sheetViews>
  <sheetFormatPr baseColWidth="10" defaultColWidth="11.42578125" defaultRowHeight="15"/>
  <cols>
    <col min="1" max="1" width="4.85546875" style="124" customWidth="1"/>
    <col min="2" max="2" width="15.85546875" style="124" customWidth="1"/>
    <col min="3" max="3" width="27.140625" style="124" customWidth="1"/>
    <col min="4" max="4" width="9.85546875" style="124" customWidth="1"/>
    <col min="5" max="6" width="14.42578125" style="124" customWidth="1"/>
    <col min="7" max="7" width="11.5703125" style="124" customWidth="1"/>
    <col min="8" max="8" width="16.42578125" style="124" customWidth="1"/>
    <col min="9" max="9" width="6.85546875" style="124" customWidth="1"/>
    <col min="10" max="10" width="13.42578125" style="124" bestFit="1" customWidth="1"/>
    <col min="11" max="11" width="14.85546875" style="124" customWidth="1"/>
    <col min="12" max="14" width="11.5703125" style="124" customWidth="1"/>
    <col min="15" max="15" width="13.140625" style="124" customWidth="1"/>
    <col min="16" max="16" width="16.28515625" style="124" customWidth="1"/>
    <col min="17" max="17" width="34.28515625" style="124" customWidth="1"/>
    <col min="18" max="16384" width="11.42578125" style="124"/>
  </cols>
  <sheetData>
    <row r="2" spans="2:17" ht="15.75" thickBot="1"/>
    <row r="3" spans="2:17" ht="73.5" customHeight="1" thickBot="1">
      <c r="D3" s="125" t="s">
        <v>731</v>
      </c>
      <c r="E3" s="126" t="s">
        <v>655</v>
      </c>
      <c r="F3" s="126" t="s">
        <v>656</v>
      </c>
      <c r="G3" s="127" t="s">
        <v>732</v>
      </c>
      <c r="H3" s="128" t="s">
        <v>733</v>
      </c>
      <c r="J3" s="129" t="s">
        <v>736</v>
      </c>
      <c r="K3" s="130" t="s">
        <v>733</v>
      </c>
      <c r="L3" s="130" t="s">
        <v>735</v>
      </c>
      <c r="M3" s="130" t="s">
        <v>734</v>
      </c>
      <c r="N3" s="126" t="s">
        <v>654</v>
      </c>
      <c r="O3" s="131" t="s">
        <v>728</v>
      </c>
    </row>
    <row r="4" spans="2:17">
      <c r="B4" s="233" t="s">
        <v>620</v>
      </c>
      <c r="C4" s="234"/>
      <c r="D4" s="132">
        <v>9</v>
      </c>
      <c r="E4" s="133"/>
      <c r="F4" s="133">
        <v>2</v>
      </c>
      <c r="G4" s="134">
        <v>1</v>
      </c>
      <c r="H4" s="135">
        <v>6</v>
      </c>
      <c r="I4" s="136"/>
      <c r="J4" s="137">
        <v>1</v>
      </c>
      <c r="K4" s="138">
        <v>2</v>
      </c>
      <c r="L4" s="138">
        <v>2</v>
      </c>
      <c r="M4" s="138"/>
      <c r="N4" s="133">
        <v>1</v>
      </c>
      <c r="O4" s="139">
        <f t="shared" ref="O4:O9" si="0">SUM(J4:N4)</f>
        <v>6</v>
      </c>
      <c r="P4" s="246" t="s">
        <v>620</v>
      </c>
      <c r="Q4" s="247"/>
    </row>
    <row r="5" spans="2:17">
      <c r="B5" s="235" t="s">
        <v>621</v>
      </c>
      <c r="C5" s="117" t="s">
        <v>622</v>
      </c>
      <c r="D5" s="140">
        <v>22</v>
      </c>
      <c r="E5" s="141"/>
      <c r="F5" s="141">
        <v>5</v>
      </c>
      <c r="G5" s="142">
        <v>7</v>
      </c>
      <c r="H5" s="143">
        <v>10</v>
      </c>
      <c r="I5" s="136"/>
      <c r="J5" s="144">
        <v>7</v>
      </c>
      <c r="K5" s="145">
        <v>2</v>
      </c>
      <c r="L5" s="145">
        <v>1</v>
      </c>
      <c r="M5" s="145"/>
      <c r="N5" s="141"/>
      <c r="O5" s="146">
        <f t="shared" si="0"/>
        <v>10</v>
      </c>
      <c r="P5" s="248" t="s">
        <v>621</v>
      </c>
      <c r="Q5" s="118" t="s">
        <v>622</v>
      </c>
    </row>
    <row r="6" spans="2:17">
      <c r="B6" s="236"/>
      <c r="C6" s="119" t="s">
        <v>623</v>
      </c>
      <c r="D6" s="140">
        <v>35</v>
      </c>
      <c r="E6" s="141"/>
      <c r="F6" s="141">
        <v>26</v>
      </c>
      <c r="G6" s="142">
        <v>1</v>
      </c>
      <c r="H6" s="143">
        <v>8</v>
      </c>
      <c r="I6" s="136"/>
      <c r="J6" s="144">
        <v>1</v>
      </c>
      <c r="K6" s="145">
        <v>2</v>
      </c>
      <c r="L6" s="145">
        <v>1</v>
      </c>
      <c r="M6" s="145"/>
      <c r="N6" s="141"/>
      <c r="O6" s="146">
        <f t="shared" si="0"/>
        <v>4</v>
      </c>
      <c r="P6" s="249"/>
      <c r="Q6" s="120" t="s">
        <v>623</v>
      </c>
    </row>
    <row r="7" spans="2:17">
      <c r="B7" s="236"/>
      <c r="C7" s="119" t="s">
        <v>652</v>
      </c>
      <c r="D7" s="140">
        <v>17</v>
      </c>
      <c r="E7" s="141"/>
      <c r="F7" s="141">
        <v>12</v>
      </c>
      <c r="G7" s="142">
        <v>5</v>
      </c>
      <c r="H7" s="143"/>
      <c r="I7" s="136"/>
      <c r="J7" s="144">
        <v>5</v>
      </c>
      <c r="K7" s="145"/>
      <c r="L7" s="145"/>
      <c r="M7" s="145"/>
      <c r="N7" s="141"/>
      <c r="O7" s="146">
        <f t="shared" si="0"/>
        <v>5</v>
      </c>
      <c r="P7" s="249"/>
      <c r="Q7" s="120" t="s">
        <v>652</v>
      </c>
    </row>
    <row r="8" spans="2:17">
      <c r="B8" s="236"/>
      <c r="C8" s="117" t="s">
        <v>624</v>
      </c>
      <c r="D8" s="140">
        <v>2</v>
      </c>
      <c r="E8" s="141">
        <v>2</v>
      </c>
      <c r="F8" s="142"/>
      <c r="G8" s="142"/>
      <c r="H8" s="143"/>
      <c r="I8" s="136"/>
      <c r="J8" s="144"/>
      <c r="K8" s="145"/>
      <c r="L8" s="145"/>
      <c r="M8" s="145">
        <v>2</v>
      </c>
      <c r="N8" s="141"/>
      <c r="O8" s="146">
        <f t="shared" si="0"/>
        <v>2</v>
      </c>
      <c r="P8" s="249"/>
      <c r="Q8" s="118" t="s">
        <v>653</v>
      </c>
    </row>
    <row r="9" spans="2:17">
      <c r="B9" s="236"/>
      <c r="C9" s="117" t="s">
        <v>746</v>
      </c>
      <c r="D9" s="140">
        <v>9</v>
      </c>
      <c r="E9" s="141"/>
      <c r="F9" s="142"/>
      <c r="G9" s="142">
        <v>2</v>
      </c>
      <c r="H9" s="143">
        <v>7</v>
      </c>
      <c r="I9" s="136"/>
      <c r="J9" s="144">
        <v>2</v>
      </c>
      <c r="K9" s="145">
        <v>1</v>
      </c>
      <c r="L9" s="145"/>
      <c r="M9" s="145"/>
      <c r="N9" s="141">
        <v>1</v>
      </c>
      <c r="O9" s="146">
        <f t="shared" si="0"/>
        <v>4</v>
      </c>
      <c r="P9" s="249"/>
      <c r="Q9" s="121" t="s">
        <v>634</v>
      </c>
    </row>
    <row r="10" spans="2:17">
      <c r="B10" s="236"/>
      <c r="C10" s="117" t="s">
        <v>747</v>
      </c>
      <c r="D10" s="140">
        <v>3</v>
      </c>
      <c r="E10" s="141"/>
      <c r="F10" s="142">
        <v>1</v>
      </c>
      <c r="G10" s="142">
        <v>2</v>
      </c>
      <c r="H10" s="143"/>
      <c r="I10" s="136"/>
      <c r="J10" s="144"/>
      <c r="K10" s="145"/>
      <c r="L10" s="145"/>
      <c r="M10" s="145"/>
      <c r="N10" s="141"/>
      <c r="O10" s="146"/>
      <c r="P10" s="249"/>
      <c r="Q10" s="121"/>
    </row>
    <row r="11" spans="2:17">
      <c r="B11" s="236"/>
      <c r="C11" s="117" t="s">
        <v>625</v>
      </c>
      <c r="D11" s="140">
        <v>8</v>
      </c>
      <c r="E11" s="141"/>
      <c r="F11" s="142">
        <v>1</v>
      </c>
      <c r="G11" s="142"/>
      <c r="H11" s="143">
        <v>7</v>
      </c>
      <c r="I11" s="136"/>
      <c r="J11" s="144"/>
      <c r="K11" s="145">
        <v>3</v>
      </c>
      <c r="L11" s="145"/>
      <c r="M11" s="145"/>
      <c r="N11" s="141">
        <v>2</v>
      </c>
      <c r="O11" s="146">
        <f>SUM(J11:N11)</f>
        <v>5</v>
      </c>
      <c r="P11" s="249"/>
      <c r="Q11" s="118" t="s">
        <v>625</v>
      </c>
    </row>
    <row r="12" spans="2:17">
      <c r="B12" s="236"/>
      <c r="C12" s="117" t="s">
        <v>635</v>
      </c>
      <c r="D12" s="140">
        <v>35</v>
      </c>
      <c r="E12" s="141"/>
      <c r="F12" s="142">
        <v>9</v>
      </c>
      <c r="G12" s="142">
        <v>6</v>
      </c>
      <c r="H12" s="143">
        <v>20</v>
      </c>
      <c r="I12" s="136"/>
      <c r="J12" s="144">
        <v>8</v>
      </c>
      <c r="K12" s="145">
        <v>6</v>
      </c>
      <c r="L12" s="145"/>
      <c r="M12" s="145">
        <v>4</v>
      </c>
      <c r="N12" s="141">
        <v>4</v>
      </c>
      <c r="O12" s="146">
        <f>SUM(J12:N12)</f>
        <v>22</v>
      </c>
      <c r="P12" s="250"/>
      <c r="Q12" s="118" t="s">
        <v>635</v>
      </c>
    </row>
    <row r="13" spans="2:17">
      <c r="B13" s="235" t="s">
        <v>630</v>
      </c>
      <c r="C13" s="117" t="s">
        <v>626</v>
      </c>
      <c r="D13" s="140">
        <v>15</v>
      </c>
      <c r="E13" s="141"/>
      <c r="F13" s="142">
        <v>2</v>
      </c>
      <c r="G13" s="142">
        <v>13</v>
      </c>
      <c r="H13" s="143"/>
      <c r="I13" s="136"/>
      <c r="J13" s="144">
        <v>13</v>
      </c>
      <c r="K13" s="145"/>
      <c r="L13" s="145"/>
      <c r="M13" s="145"/>
      <c r="N13" s="141"/>
      <c r="O13" s="146">
        <f>SUM(J13:N13)</f>
        <v>13</v>
      </c>
      <c r="P13" s="248" t="s">
        <v>630</v>
      </c>
      <c r="Q13" s="118" t="s">
        <v>745</v>
      </c>
    </row>
    <row r="14" spans="2:17">
      <c r="B14" s="236"/>
      <c r="C14" s="117" t="s">
        <v>627</v>
      </c>
      <c r="D14" s="140">
        <v>5</v>
      </c>
      <c r="E14" s="141">
        <v>5</v>
      </c>
      <c r="F14" s="142"/>
      <c r="G14" s="142"/>
      <c r="H14" s="143"/>
      <c r="I14" s="136"/>
      <c r="J14" s="144"/>
      <c r="K14" s="145"/>
      <c r="L14" s="145"/>
      <c r="M14" s="145">
        <v>3</v>
      </c>
      <c r="N14" s="141"/>
      <c r="O14" s="146">
        <f>SUM(J14:N14)</f>
        <v>3</v>
      </c>
      <c r="P14" s="249"/>
      <c r="Q14" s="118" t="s">
        <v>691</v>
      </c>
    </row>
    <row r="15" spans="2:17">
      <c r="B15" s="236"/>
      <c r="C15" s="122" t="s">
        <v>758</v>
      </c>
      <c r="D15" s="140">
        <v>0</v>
      </c>
      <c r="E15" s="141"/>
      <c r="F15" s="142"/>
      <c r="G15" s="142"/>
      <c r="H15" s="143"/>
      <c r="I15" s="136"/>
      <c r="J15" s="144"/>
      <c r="K15" s="145"/>
      <c r="L15" s="145"/>
      <c r="M15" s="145">
        <v>3</v>
      </c>
      <c r="N15" s="141"/>
      <c r="O15" s="146">
        <f>SUM(J15:N15)</f>
        <v>3</v>
      </c>
      <c r="P15" s="249"/>
      <c r="Q15" s="118"/>
    </row>
    <row r="16" spans="2:17">
      <c r="B16" s="236"/>
      <c r="C16" s="122" t="s">
        <v>628</v>
      </c>
      <c r="D16" s="140">
        <v>1</v>
      </c>
      <c r="E16" s="141"/>
      <c r="F16" s="142">
        <v>1</v>
      </c>
      <c r="G16" s="142"/>
      <c r="H16" s="143"/>
      <c r="I16" s="136"/>
      <c r="J16" s="144"/>
      <c r="K16" s="145"/>
      <c r="L16" s="145"/>
      <c r="M16" s="145"/>
      <c r="N16" s="141"/>
      <c r="O16" s="147"/>
      <c r="P16" s="249"/>
      <c r="Q16" s="123"/>
    </row>
    <row r="17" spans="2:17">
      <c r="B17" s="241"/>
      <c r="C17" s="122" t="s">
        <v>629</v>
      </c>
      <c r="D17" s="140">
        <v>2</v>
      </c>
      <c r="E17" s="141"/>
      <c r="F17" s="142">
        <v>2</v>
      </c>
      <c r="G17" s="142"/>
      <c r="H17" s="143"/>
      <c r="I17" s="136"/>
      <c r="J17" s="144"/>
      <c r="K17" s="145"/>
      <c r="L17" s="145"/>
      <c r="M17" s="145"/>
      <c r="N17" s="141"/>
      <c r="O17" s="147"/>
      <c r="P17" s="250"/>
      <c r="Q17" s="123"/>
    </row>
    <row r="18" spans="2:17">
      <c r="B18" s="235" t="s">
        <v>631</v>
      </c>
      <c r="C18" s="117" t="s">
        <v>741</v>
      </c>
      <c r="D18" s="140">
        <v>2</v>
      </c>
      <c r="E18" s="141"/>
      <c r="F18" s="142"/>
      <c r="G18" s="142"/>
      <c r="H18" s="143">
        <v>2</v>
      </c>
      <c r="I18" s="136"/>
      <c r="J18" s="144"/>
      <c r="K18" s="145">
        <v>1</v>
      </c>
      <c r="L18" s="145"/>
      <c r="M18" s="145">
        <v>5</v>
      </c>
      <c r="N18" s="141"/>
      <c r="O18" s="146">
        <f>SUM(J18:N18)</f>
        <v>6</v>
      </c>
      <c r="P18" s="248" t="s">
        <v>631</v>
      </c>
      <c r="Q18" s="121" t="s">
        <v>726</v>
      </c>
    </row>
    <row r="19" spans="2:17">
      <c r="B19" s="236"/>
      <c r="C19" s="117"/>
      <c r="D19" s="140"/>
      <c r="E19" s="141"/>
      <c r="F19" s="142"/>
      <c r="G19" s="142"/>
      <c r="H19" s="143"/>
      <c r="I19" s="136"/>
      <c r="J19" s="144"/>
      <c r="K19" s="145"/>
      <c r="L19" s="145"/>
      <c r="M19" s="145">
        <v>9</v>
      </c>
      <c r="N19" s="141"/>
      <c r="O19" s="146">
        <f>SUM(J19:N19)</f>
        <v>9</v>
      </c>
      <c r="P19" s="249"/>
      <c r="Q19" s="121" t="s">
        <v>743</v>
      </c>
    </row>
    <row r="20" spans="2:17">
      <c r="B20" s="236"/>
      <c r="C20" s="117" t="s">
        <v>742</v>
      </c>
      <c r="D20" s="140">
        <v>2</v>
      </c>
      <c r="E20" s="141"/>
      <c r="F20" s="142"/>
      <c r="G20" s="142">
        <v>2</v>
      </c>
      <c r="H20" s="143"/>
      <c r="I20" s="136"/>
      <c r="J20" s="144">
        <v>2</v>
      </c>
      <c r="K20" s="145"/>
      <c r="L20" s="145"/>
      <c r="M20" s="145"/>
      <c r="N20" s="141"/>
      <c r="O20" s="146">
        <f>SUM(J20:N20)</f>
        <v>2</v>
      </c>
      <c r="P20" s="249"/>
      <c r="Q20" s="121" t="s">
        <v>744</v>
      </c>
    </row>
    <row r="21" spans="2:17">
      <c r="B21" s="236"/>
      <c r="C21" s="117" t="s">
        <v>737</v>
      </c>
      <c r="D21" s="140">
        <v>2</v>
      </c>
      <c r="E21" s="141">
        <v>2</v>
      </c>
      <c r="F21" s="142"/>
      <c r="G21" s="142"/>
      <c r="H21" s="143"/>
      <c r="I21" s="136"/>
      <c r="J21" s="144"/>
      <c r="K21" s="145"/>
      <c r="L21" s="145"/>
      <c r="M21" s="145"/>
      <c r="N21" s="141"/>
      <c r="O21" s="146"/>
      <c r="P21" s="249"/>
      <c r="Q21" s="121"/>
    </row>
    <row r="22" spans="2:17">
      <c r="B22" s="236"/>
      <c r="C22" s="117" t="s">
        <v>738</v>
      </c>
      <c r="D22" s="140">
        <v>3</v>
      </c>
      <c r="E22" s="141"/>
      <c r="F22" s="142"/>
      <c r="G22" s="142">
        <v>3</v>
      </c>
      <c r="H22" s="143"/>
      <c r="I22" s="136"/>
      <c r="J22" s="144"/>
      <c r="K22" s="145"/>
      <c r="L22" s="145"/>
      <c r="M22" s="145"/>
      <c r="N22" s="141"/>
      <c r="O22" s="146"/>
      <c r="P22" s="249"/>
      <c r="Q22" s="121"/>
    </row>
    <row r="23" spans="2:17">
      <c r="B23" s="237"/>
      <c r="C23" s="238"/>
      <c r="D23" s="140"/>
      <c r="E23" s="141"/>
      <c r="F23" s="142"/>
      <c r="G23" s="142"/>
      <c r="H23" s="143"/>
      <c r="I23" s="136"/>
      <c r="J23" s="144">
        <v>3</v>
      </c>
      <c r="K23" s="145"/>
      <c r="L23" s="145"/>
      <c r="M23" s="145"/>
      <c r="N23" s="141"/>
      <c r="O23" s="146">
        <f>SUM(J23:N23)</f>
        <v>3</v>
      </c>
      <c r="P23" s="242" t="s">
        <v>727</v>
      </c>
      <c r="Q23" s="243"/>
    </row>
    <row r="24" spans="2:17">
      <c r="B24" s="237" t="s">
        <v>632</v>
      </c>
      <c r="C24" s="238"/>
      <c r="D24" s="140">
        <v>7</v>
      </c>
      <c r="E24" s="141"/>
      <c r="F24" s="142"/>
      <c r="G24" s="142">
        <v>4</v>
      </c>
      <c r="H24" s="143">
        <v>2</v>
      </c>
      <c r="I24" s="136"/>
      <c r="J24" s="144">
        <v>4</v>
      </c>
      <c r="K24" s="145">
        <v>2</v>
      </c>
      <c r="L24" s="145">
        <v>1</v>
      </c>
      <c r="M24" s="145"/>
      <c r="N24" s="141"/>
      <c r="O24" s="146">
        <f>SUM(J24:N24)</f>
        <v>7</v>
      </c>
      <c r="P24" s="242" t="s">
        <v>739</v>
      </c>
      <c r="Q24" s="243"/>
    </row>
    <row r="25" spans="2:17" ht="15.75" thickBot="1">
      <c r="B25" s="239" t="s">
        <v>633</v>
      </c>
      <c r="C25" s="240"/>
      <c r="D25" s="148">
        <v>6</v>
      </c>
      <c r="E25" s="149"/>
      <c r="F25" s="150"/>
      <c r="G25" s="150">
        <v>4</v>
      </c>
      <c r="H25" s="151">
        <v>2</v>
      </c>
      <c r="I25" s="136"/>
      <c r="J25" s="152">
        <v>4</v>
      </c>
      <c r="K25" s="153">
        <v>1</v>
      </c>
      <c r="L25" s="153">
        <v>2</v>
      </c>
      <c r="M25" s="153"/>
      <c r="N25" s="149">
        <v>5</v>
      </c>
      <c r="O25" s="154">
        <f>SUM(J25:N25)</f>
        <v>12</v>
      </c>
      <c r="P25" s="244" t="s">
        <v>740</v>
      </c>
      <c r="Q25" s="245"/>
    </row>
    <row r="26" spans="2:17" ht="15.75" thickBot="1">
      <c r="B26" s="136"/>
      <c r="C26" s="136"/>
      <c r="D26" s="155">
        <f>SUM(D4:D25)</f>
        <v>185</v>
      </c>
      <c r="E26" s="156">
        <f>SUM(E4:E25)</f>
        <v>9</v>
      </c>
      <c r="F26" s="156">
        <f>SUM(F4:F25)</f>
        <v>61</v>
      </c>
      <c r="G26" s="156">
        <f>SUM(G4:G25)</f>
        <v>50</v>
      </c>
      <c r="H26" s="157">
        <f>SUM(H4:H25)</f>
        <v>64</v>
      </c>
      <c r="I26" s="136"/>
      <c r="J26" s="158">
        <f t="shared" ref="J26:O26" si="1">SUM(J4:J25)</f>
        <v>50</v>
      </c>
      <c r="K26" s="159">
        <f t="shared" si="1"/>
        <v>20</v>
      </c>
      <c r="L26" s="159">
        <f t="shared" si="1"/>
        <v>7</v>
      </c>
      <c r="M26" s="159">
        <f t="shared" si="1"/>
        <v>26</v>
      </c>
      <c r="N26" s="156">
        <f t="shared" si="1"/>
        <v>13</v>
      </c>
      <c r="O26" s="160">
        <f t="shared" si="1"/>
        <v>116</v>
      </c>
    </row>
    <row r="27" spans="2:17">
      <c r="F27" s="161">
        <f>+F26/D28</f>
        <v>0.34659090909090912</v>
      </c>
    </row>
    <row r="28" spans="2:17">
      <c r="D28" s="124">
        <f>+D26-E26</f>
        <v>176</v>
      </c>
      <c r="F28" s="161">
        <f>(F26+E26)/D26</f>
        <v>0.3783783783783784</v>
      </c>
    </row>
  </sheetData>
  <mergeCells count="14">
    <mergeCell ref="P24:Q24"/>
    <mergeCell ref="P25:Q25"/>
    <mergeCell ref="P4:Q4"/>
    <mergeCell ref="P5:P12"/>
    <mergeCell ref="P13:P17"/>
    <mergeCell ref="P18:P22"/>
    <mergeCell ref="P23:Q23"/>
    <mergeCell ref="B4:C4"/>
    <mergeCell ref="B5:B12"/>
    <mergeCell ref="B24:C24"/>
    <mergeCell ref="B25:C25"/>
    <mergeCell ref="B13:B17"/>
    <mergeCell ref="B18:B22"/>
    <mergeCell ref="B23:C23"/>
  </mergeCells>
  <pageMargins left="0.7" right="0.7" top="0.75" bottom="0.75" header="0.3" footer="0.3"/>
  <pageSetup paperSize="9" orientation="portrait" r:id="rId1"/>
  <ignoredErrors>
    <ignoredError sqref="O24" formulaRange="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050-096</vt:lpstr>
      <vt:lpstr>LISTA DE FORMATOS</vt:lpstr>
      <vt:lpstr>Hoja3</vt:lpstr>
      <vt:lpstr>Umbrales Departamento</vt:lpstr>
      <vt:lpstr>fusiones(tabla)</vt:lpstr>
      <vt:lpstr>Resumen (falta actualizar)</vt:lpstr>
      <vt:lpstr>'050-096'!Títulos_a_imprimir</vt:lpstr>
      <vt:lpstr>'LISTA DE FORMATOS'!Títulos_a_imprimir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acastillo</dc:creator>
  <cp:lastModifiedBy>Marvin Padilla Trujillo</cp:lastModifiedBy>
  <cp:lastPrinted>2021-11-14T23:46:03Z</cp:lastPrinted>
  <dcterms:created xsi:type="dcterms:W3CDTF">2012-09-11T17:03:15Z</dcterms:created>
  <dcterms:modified xsi:type="dcterms:W3CDTF">2025-12-17T19:29:33Z</dcterms:modified>
</cp:coreProperties>
</file>